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New folder (5)\"/>
    </mc:Choice>
  </mc:AlternateContent>
  <xr:revisionPtr revIDLastSave="0" documentId="13_ncr:1_{406CBA77-C1C8-4CC7-9084-BA61966502C3}" xr6:coauthVersionLast="45" xr6:coauthVersionMax="45" xr10:uidLastSave="{00000000-0000-0000-0000-000000000000}"/>
  <bookViews>
    <workbookView xWindow="-120" yWindow="-120" windowWidth="29040" windowHeight="15720" tabRatio="656" xr2:uid="{00000000-000D-0000-FFFF-FFFF00000000}"/>
  </bookViews>
  <sheets>
    <sheet name="Ved" sheetId="45" r:id="rId1"/>
  </sheets>
  <definedNames>
    <definedName name="_xlnm.Print_Titles" localSheetId="0">Ved!$15:$19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30" i="45" l="1"/>
  <c r="V403" i="45"/>
  <c r="W403" i="45"/>
  <c r="E577" i="45" l="1"/>
  <c r="E572" i="45"/>
  <c r="E560" i="45"/>
  <c r="E556" i="45"/>
  <c r="E553" i="45"/>
  <c r="E546" i="45"/>
  <c r="E531" i="45"/>
  <c r="V795" i="45" l="1"/>
  <c r="W795" i="45" s="1"/>
  <c r="V747" i="45"/>
  <c r="W747" i="45" s="1"/>
  <c r="V712" i="45"/>
  <c r="W712" i="45" s="1"/>
  <c r="N950" i="45" l="1"/>
  <c r="Q1030" i="45" s="1"/>
  <c r="N951" i="45"/>
  <c r="E960" i="45"/>
  <c r="G961" i="45"/>
  <c r="J961" i="45"/>
  <c r="R961" i="45"/>
  <c r="A963" i="45"/>
  <c r="A967" i="45" s="1"/>
  <c r="A974" i="45" s="1"/>
  <c r="A977" i="45" s="1"/>
  <c r="E963" i="45"/>
  <c r="O964" i="45" s="1"/>
  <c r="G964" i="45"/>
  <c r="J964" i="45"/>
  <c r="E967" i="45"/>
  <c r="G968" i="45"/>
  <c r="J968" i="45"/>
  <c r="N970" i="45"/>
  <c r="N972" i="45"/>
  <c r="E974" i="45"/>
  <c r="O975" i="45" s="1"/>
  <c r="G975" i="45"/>
  <c r="J975" i="45"/>
  <c r="E977" i="45"/>
  <c r="G977" i="45"/>
  <c r="G978" i="45" s="1"/>
  <c r="J978" i="45"/>
  <c r="N978" i="45"/>
  <c r="G987" i="45"/>
  <c r="G988" i="45" s="1"/>
  <c r="J988" i="45"/>
  <c r="R988" i="45"/>
  <c r="E994" i="45"/>
  <c r="G995" i="45"/>
  <c r="J995" i="45"/>
  <c r="N997" i="45"/>
  <c r="N999" i="45"/>
  <c r="E1001" i="45"/>
  <c r="O1002" i="45" s="1"/>
  <c r="G1002" i="45"/>
  <c r="J1002" i="45"/>
  <c r="E1006" i="45"/>
  <c r="O1009" i="45" s="1"/>
  <c r="G1007" i="45"/>
  <c r="J1007" i="45"/>
  <c r="N1010" i="45"/>
  <c r="E1022" i="45"/>
  <c r="O1023" i="45" s="1"/>
  <c r="G1023" i="45"/>
  <c r="J1023" i="45"/>
  <c r="N1025" i="45"/>
  <c r="N1027" i="45"/>
  <c r="E1029" i="45"/>
  <c r="O1034" i="45" s="1"/>
  <c r="G1030" i="45"/>
  <c r="J1030" i="45"/>
  <c r="E1036" i="45"/>
  <c r="O1037" i="45" s="1"/>
  <c r="G1037" i="45"/>
  <c r="J1037" i="45"/>
  <c r="E1040" i="45"/>
  <c r="O1041" i="45" s="1"/>
  <c r="G1040" i="45"/>
  <c r="G1041" i="45" s="1"/>
  <c r="J1040" i="45"/>
  <c r="J1041" i="45" s="1"/>
  <c r="N1042" i="45"/>
  <c r="E1044" i="45"/>
  <c r="O1045" i="45" s="1"/>
  <c r="G1044" i="45"/>
  <c r="G1045" i="45" s="1"/>
  <c r="J1044" i="45"/>
  <c r="J1045" i="45" s="1"/>
  <c r="N1046" i="45"/>
  <c r="E1050" i="45"/>
  <c r="E1053" i="45" s="1"/>
  <c r="G1051" i="45"/>
  <c r="J1051" i="45"/>
  <c r="R1051" i="45"/>
  <c r="R1053" i="45"/>
  <c r="G1054" i="45"/>
  <c r="J1054" i="45"/>
  <c r="R1054" i="45"/>
  <c r="E1056" i="45"/>
  <c r="G1057" i="45"/>
  <c r="J1057" i="45"/>
  <c r="R1057" i="45"/>
  <c r="E1059" i="45"/>
  <c r="G1060" i="45"/>
  <c r="J1060" i="45"/>
  <c r="Q1060" i="45"/>
  <c r="R1060" i="45" s="1"/>
  <c r="E1065" i="45"/>
  <c r="O1066" i="45" s="1"/>
  <c r="G1066" i="45"/>
  <c r="J1066" i="45"/>
  <c r="E1072" i="45"/>
  <c r="G1072" i="45"/>
  <c r="G1073" i="45" s="1"/>
  <c r="J1073" i="45"/>
  <c r="N805" i="45"/>
  <c r="Q819" i="45" s="1"/>
  <c r="R819" i="45" s="1"/>
  <c r="N806" i="45"/>
  <c r="Q930" i="45" s="1"/>
  <c r="R930" i="45" s="1"/>
  <c r="G815" i="45"/>
  <c r="J815" i="45"/>
  <c r="O815" i="45"/>
  <c r="A818" i="45"/>
  <c r="A824" i="45" s="1"/>
  <c r="A830" i="45" s="1"/>
  <c r="A836" i="45" s="1"/>
  <c r="A843" i="45" s="1"/>
  <c r="A847" i="45" s="1"/>
  <c r="A851" i="45" s="1"/>
  <c r="A855" i="45" s="1"/>
  <c r="A860" i="45" s="1"/>
  <c r="A865" i="45" s="1"/>
  <c r="A870" i="45" s="1"/>
  <c r="A875" i="45" s="1"/>
  <c r="A878" i="45" s="1"/>
  <c r="A881" i="45" s="1"/>
  <c r="A886" i="45" s="1"/>
  <c r="A891" i="45" s="1"/>
  <c r="A895" i="45" s="1"/>
  <c r="A899" i="45" s="1"/>
  <c r="A904" i="45" s="1"/>
  <c r="A908" i="45" s="1"/>
  <c r="A915" i="45" s="1"/>
  <c r="A922" i="45" s="1"/>
  <c r="A929" i="45" s="1"/>
  <c r="A933" i="45" s="1"/>
  <c r="A938" i="45" s="1"/>
  <c r="G819" i="45"/>
  <c r="J819" i="45"/>
  <c r="O819" i="45"/>
  <c r="G825" i="45"/>
  <c r="J825" i="45"/>
  <c r="O825" i="45"/>
  <c r="G831" i="45"/>
  <c r="J831" i="45"/>
  <c r="O831" i="45"/>
  <c r="G837" i="45"/>
  <c r="J837" i="45"/>
  <c r="O837" i="45"/>
  <c r="E843" i="45"/>
  <c r="G844" i="45"/>
  <c r="J844" i="45"/>
  <c r="G848" i="45"/>
  <c r="J848" i="45"/>
  <c r="O848" i="45"/>
  <c r="G852" i="45"/>
  <c r="J852" i="45"/>
  <c r="O852" i="45"/>
  <c r="G856" i="45"/>
  <c r="J856" i="45"/>
  <c r="O856" i="45"/>
  <c r="G861" i="45"/>
  <c r="J861" i="45"/>
  <c r="O861" i="45"/>
  <c r="G866" i="45"/>
  <c r="J866" i="45"/>
  <c r="O866" i="45"/>
  <c r="G871" i="45"/>
  <c r="J871" i="45"/>
  <c r="O871" i="45"/>
  <c r="G875" i="45"/>
  <c r="G876" i="45" s="1"/>
  <c r="J875" i="45"/>
  <c r="J876" i="45" s="1"/>
  <c r="G879" i="45"/>
  <c r="J879" i="45"/>
  <c r="O879" i="45"/>
  <c r="P879" i="45"/>
  <c r="G882" i="45"/>
  <c r="J882" i="45"/>
  <c r="O882" i="45"/>
  <c r="G886" i="45"/>
  <c r="G887" i="45" s="1"/>
  <c r="J887" i="45"/>
  <c r="R887" i="45"/>
  <c r="G892" i="45"/>
  <c r="J892" i="45"/>
  <c r="O892" i="45"/>
  <c r="G896" i="45"/>
  <c r="J896" i="45"/>
  <c r="O896" i="45"/>
  <c r="G900" i="45"/>
  <c r="J900" i="45"/>
  <c r="O900" i="45"/>
  <c r="G905" i="45"/>
  <c r="J905" i="45"/>
  <c r="O905" i="45"/>
  <c r="G909" i="45"/>
  <c r="J909" i="45"/>
  <c r="O909" i="45"/>
  <c r="G916" i="45"/>
  <c r="J916" i="45"/>
  <c r="O916" i="45"/>
  <c r="G923" i="45"/>
  <c r="J923" i="45"/>
  <c r="O923" i="45"/>
  <c r="G930" i="45"/>
  <c r="J930" i="45"/>
  <c r="O930" i="45"/>
  <c r="E933" i="45"/>
  <c r="O934" i="45" s="1"/>
  <c r="G934" i="45"/>
  <c r="J934" i="45"/>
  <c r="P935" i="45"/>
  <c r="G939" i="45"/>
  <c r="J939" i="45"/>
  <c r="O939" i="45"/>
  <c r="N702" i="45"/>
  <c r="Q762" i="45" s="1"/>
  <c r="R762" i="45" s="1"/>
  <c r="N703" i="45"/>
  <c r="Q730" i="45" s="1"/>
  <c r="R730" i="45" s="1"/>
  <c r="G712" i="45"/>
  <c r="J712" i="45"/>
  <c r="O712" i="45"/>
  <c r="A715" i="45"/>
  <c r="A719" i="45" s="1"/>
  <c r="A722" i="45" s="1"/>
  <c r="A725" i="45" s="1"/>
  <c r="A729" i="45" s="1"/>
  <c r="A732" i="45" s="1"/>
  <c r="G716" i="45"/>
  <c r="J716" i="45"/>
  <c r="O716" i="45"/>
  <c r="G720" i="45"/>
  <c r="J720" i="45"/>
  <c r="O720" i="45"/>
  <c r="P720" i="45"/>
  <c r="G723" i="45"/>
  <c r="J723" i="45"/>
  <c r="O723" i="45"/>
  <c r="P723" i="45"/>
  <c r="G726" i="45"/>
  <c r="J726" i="45"/>
  <c r="O726" i="45"/>
  <c r="P726" i="45"/>
  <c r="R729" i="45"/>
  <c r="O730" i="45"/>
  <c r="R732" i="45"/>
  <c r="O733" i="45"/>
  <c r="P733" i="45"/>
  <c r="R735" i="45"/>
  <c r="O736" i="45"/>
  <c r="P736" i="45"/>
  <c r="G739" i="45"/>
  <c r="J739" i="45"/>
  <c r="O739" i="45"/>
  <c r="P739" i="45"/>
  <c r="G743" i="45"/>
  <c r="J743" i="45"/>
  <c r="O743" i="45"/>
  <c r="P743" i="45"/>
  <c r="G747" i="45"/>
  <c r="J747" i="45"/>
  <c r="O747" i="45"/>
  <c r="P747" i="45"/>
  <c r="G751" i="45"/>
  <c r="J751" i="45"/>
  <c r="O751" i="45"/>
  <c r="P751" i="45"/>
  <c r="J754" i="45"/>
  <c r="J755" i="45" s="1"/>
  <c r="G755" i="45"/>
  <c r="O755" i="45"/>
  <c r="R758" i="45"/>
  <c r="O759" i="45"/>
  <c r="R761" i="45"/>
  <c r="O762" i="45"/>
  <c r="E764" i="45"/>
  <c r="O765" i="45" s="1"/>
  <c r="G764" i="45"/>
  <c r="G765" i="45" s="1"/>
  <c r="J764" i="45"/>
  <c r="J765" i="45" s="1"/>
  <c r="E767" i="45"/>
  <c r="O768" i="45" s="1"/>
  <c r="G767" i="45"/>
  <c r="G768" i="45" s="1"/>
  <c r="J767" i="45"/>
  <c r="J768" i="45" s="1"/>
  <c r="E770" i="45"/>
  <c r="O771" i="45" s="1"/>
  <c r="G770" i="45"/>
  <c r="G771" i="45" s="1"/>
  <c r="J770" i="45"/>
  <c r="J771" i="45" s="1"/>
  <c r="E773" i="45"/>
  <c r="O774" i="45" s="1"/>
  <c r="G773" i="45"/>
  <c r="G774" i="45" s="1"/>
  <c r="J773" i="45"/>
  <c r="J774" i="45" s="1"/>
  <c r="E776" i="45"/>
  <c r="O777" i="45" s="1"/>
  <c r="G776" i="45"/>
  <c r="G777" i="45" s="1"/>
  <c r="J776" i="45"/>
  <c r="J777" i="45" s="1"/>
  <c r="R779" i="45"/>
  <c r="O780" i="45"/>
  <c r="G782" i="45"/>
  <c r="G783" i="45" s="1"/>
  <c r="J782" i="45"/>
  <c r="J783" i="45" s="1"/>
  <c r="G787" i="45"/>
  <c r="J787" i="45"/>
  <c r="G791" i="45"/>
  <c r="J791" i="45"/>
  <c r="R794" i="45"/>
  <c r="O795" i="45"/>
  <c r="N601" i="45"/>
  <c r="Q659" i="45" s="1"/>
  <c r="R659" i="45" s="1"/>
  <c r="N602" i="45"/>
  <c r="G612" i="45"/>
  <c r="J612" i="45"/>
  <c r="O612" i="45"/>
  <c r="A615" i="45"/>
  <c r="A619" i="45" s="1"/>
  <c r="A622" i="45" s="1"/>
  <c r="A626" i="45" s="1"/>
  <c r="A629" i="45" s="1"/>
  <c r="A632" i="45" s="1"/>
  <c r="A636" i="45" s="1"/>
  <c r="A640" i="45" s="1"/>
  <c r="A644" i="45" s="1"/>
  <c r="A648" i="45" s="1"/>
  <c r="A652" i="45" s="1"/>
  <c r="A656" i="45" s="1"/>
  <c r="A658" i="45" s="1"/>
  <c r="A662" i="45" s="1"/>
  <c r="A666" i="45" s="1"/>
  <c r="A670" i="45" s="1"/>
  <c r="A672" i="45" s="1"/>
  <c r="A676" i="45" s="1"/>
  <c r="A680" i="45" s="1"/>
  <c r="A684" i="45" s="1"/>
  <c r="A690" i="45" s="1"/>
  <c r="G616" i="45"/>
  <c r="J616" i="45"/>
  <c r="O616" i="45"/>
  <c r="G620" i="45"/>
  <c r="J620" i="45"/>
  <c r="O620" i="45"/>
  <c r="G623" i="45"/>
  <c r="J623" i="45"/>
  <c r="O623" i="45"/>
  <c r="G627" i="45"/>
  <c r="J627" i="45"/>
  <c r="O627" i="45"/>
  <c r="G630" i="45"/>
  <c r="J630" i="45"/>
  <c r="O630" i="45"/>
  <c r="G633" i="45"/>
  <c r="J633" i="45"/>
  <c r="O633" i="45"/>
  <c r="G637" i="45"/>
  <c r="J637" i="45"/>
  <c r="O637" i="45"/>
  <c r="G641" i="45"/>
  <c r="J641" i="45"/>
  <c r="O641" i="45"/>
  <c r="G645" i="45"/>
  <c r="J645" i="45"/>
  <c r="O645" i="45"/>
  <c r="G649" i="45"/>
  <c r="J649" i="45"/>
  <c r="O649" i="45"/>
  <c r="G653" i="45"/>
  <c r="J653" i="45"/>
  <c r="O653" i="45"/>
  <c r="E656" i="45"/>
  <c r="G657" i="45"/>
  <c r="J657" i="45"/>
  <c r="G659" i="45"/>
  <c r="J659" i="45"/>
  <c r="O659" i="45"/>
  <c r="G663" i="45"/>
  <c r="J663" i="45"/>
  <c r="O663" i="45"/>
  <c r="G667" i="45"/>
  <c r="J667" i="45"/>
  <c r="O667" i="45"/>
  <c r="E670" i="45"/>
  <c r="O671" i="45" s="1"/>
  <c r="G670" i="45"/>
  <c r="G671" i="45" s="1"/>
  <c r="J670" i="45"/>
  <c r="J671" i="45" s="1"/>
  <c r="G673" i="45"/>
  <c r="J673" i="45"/>
  <c r="O673" i="45"/>
  <c r="G677" i="45"/>
  <c r="J677" i="45"/>
  <c r="O677" i="45"/>
  <c r="G681" i="45"/>
  <c r="J681" i="45"/>
  <c r="O681" i="45"/>
  <c r="G684" i="45"/>
  <c r="G685" i="45" s="1"/>
  <c r="J684" i="45"/>
  <c r="J685" i="45" s="1"/>
  <c r="R685" i="45"/>
  <c r="G691" i="45"/>
  <c r="J691" i="45"/>
  <c r="O691" i="45"/>
  <c r="N394" i="45"/>
  <c r="Q433" i="45" s="1"/>
  <c r="R433" i="45" s="1"/>
  <c r="G404" i="45"/>
  <c r="J404" i="45"/>
  <c r="O404" i="45"/>
  <c r="P404" i="45"/>
  <c r="A407" i="45"/>
  <c r="A414" i="45" s="1"/>
  <c r="A417" i="45" s="1"/>
  <c r="A420" i="45" s="1"/>
  <c r="A423" i="45" s="1"/>
  <c r="A426" i="45" s="1"/>
  <c r="A429" i="45" s="1"/>
  <c r="A432" i="45" s="1"/>
  <c r="A435" i="45" s="1"/>
  <c r="A438" i="45" s="1"/>
  <c r="A441" i="45" s="1"/>
  <c r="G408" i="45"/>
  <c r="J408" i="45"/>
  <c r="O408" i="45"/>
  <c r="G415" i="45"/>
  <c r="J415" i="45"/>
  <c r="O415" i="45"/>
  <c r="G418" i="45"/>
  <c r="J418" i="45"/>
  <c r="O418" i="45"/>
  <c r="G421" i="45"/>
  <c r="J421" i="45"/>
  <c r="O421" i="45"/>
  <c r="G424" i="45"/>
  <c r="J424" i="45"/>
  <c r="O424" i="45"/>
  <c r="G427" i="45"/>
  <c r="J427" i="45"/>
  <c r="O427" i="45"/>
  <c r="G429" i="45"/>
  <c r="G430" i="45" s="1"/>
  <c r="J429" i="45"/>
  <c r="J430" i="45" s="1"/>
  <c r="G432" i="45"/>
  <c r="G433" i="45" s="1"/>
  <c r="J432" i="45"/>
  <c r="J433" i="45" s="1"/>
  <c r="O433" i="45"/>
  <c r="G435" i="45"/>
  <c r="G436" i="45" s="1"/>
  <c r="J435" i="45"/>
  <c r="J436" i="45" s="1"/>
  <c r="O436" i="45"/>
  <c r="G438" i="45"/>
  <c r="G439" i="45" s="1"/>
  <c r="J438" i="45"/>
  <c r="J439" i="45" s="1"/>
  <c r="O439" i="45"/>
  <c r="G441" i="45"/>
  <c r="G442" i="45" s="1"/>
  <c r="J441" i="45"/>
  <c r="J442" i="45" s="1"/>
  <c r="O442" i="45"/>
  <c r="G444" i="45"/>
  <c r="G445" i="45" s="1"/>
  <c r="J444" i="45"/>
  <c r="J445" i="45" s="1"/>
  <c r="O445" i="45"/>
  <c r="G447" i="45"/>
  <c r="G448" i="45" s="1"/>
  <c r="J447" i="45"/>
  <c r="J448" i="45" s="1"/>
  <c r="O448" i="45"/>
  <c r="G450" i="45"/>
  <c r="G451" i="45" s="1"/>
  <c r="J450" i="45"/>
  <c r="J451" i="45" s="1"/>
  <c r="O451" i="45"/>
  <c r="G453" i="45"/>
  <c r="G454" i="45" s="1"/>
  <c r="J453" i="45"/>
  <c r="J454" i="45" s="1"/>
  <c r="O454" i="45"/>
  <c r="G456" i="45"/>
  <c r="G457" i="45" s="1"/>
  <c r="J456" i="45"/>
  <c r="J457" i="45" s="1"/>
  <c r="O457" i="45"/>
  <c r="G459" i="45"/>
  <c r="G460" i="45" s="1"/>
  <c r="J459" i="45"/>
  <c r="J460" i="45" s="1"/>
  <c r="O460" i="45"/>
  <c r="G462" i="45"/>
  <c r="G463" i="45" s="1"/>
  <c r="J462" i="45"/>
  <c r="J463" i="45" s="1"/>
  <c r="O463" i="45"/>
  <c r="G465" i="45"/>
  <c r="G466" i="45" s="1"/>
  <c r="J465" i="45"/>
  <c r="J466" i="45" s="1"/>
  <c r="O466" i="45"/>
  <c r="G468" i="45"/>
  <c r="G469" i="45" s="1"/>
  <c r="J468" i="45"/>
  <c r="J469" i="45" s="1"/>
  <c r="O469" i="45"/>
  <c r="G471" i="45"/>
  <c r="G472" i="45" s="1"/>
  <c r="J471" i="45"/>
  <c r="J472" i="45" s="1"/>
  <c r="O472" i="45"/>
  <c r="G474" i="45"/>
  <c r="G475" i="45" s="1"/>
  <c r="J474" i="45"/>
  <c r="J475" i="45" s="1"/>
  <c r="O475" i="45"/>
  <c r="G477" i="45"/>
  <c r="G478" i="45" s="1"/>
  <c r="J477" i="45"/>
  <c r="J478" i="45" s="1"/>
  <c r="O478" i="45"/>
  <c r="G481" i="45"/>
  <c r="G482" i="45" s="1"/>
  <c r="J481" i="45"/>
  <c r="J482" i="45" s="1"/>
  <c r="O482" i="45"/>
  <c r="G485" i="45"/>
  <c r="G486" i="45" s="1"/>
  <c r="J485" i="45"/>
  <c r="J486" i="45" s="1"/>
  <c r="O486" i="45"/>
  <c r="G490" i="45"/>
  <c r="J490" i="45"/>
  <c r="O490" i="45"/>
  <c r="G492" i="45"/>
  <c r="G493" i="45" s="1"/>
  <c r="J492" i="45"/>
  <c r="J493" i="45" s="1"/>
  <c r="O493" i="45"/>
  <c r="G496" i="45"/>
  <c r="J496" i="45"/>
  <c r="O496" i="45"/>
  <c r="G499" i="45"/>
  <c r="J499" i="45"/>
  <c r="O499" i="45"/>
  <c r="G502" i="45"/>
  <c r="J502" i="45"/>
  <c r="O502" i="45"/>
  <c r="G505" i="45"/>
  <c r="J505" i="45"/>
  <c r="O505" i="45"/>
  <c r="G508" i="45"/>
  <c r="J508" i="45"/>
  <c r="G512" i="45"/>
  <c r="J512" i="45"/>
  <c r="G516" i="45"/>
  <c r="J516" i="45"/>
  <c r="G519" i="45"/>
  <c r="G520" i="45" s="1"/>
  <c r="J519" i="45"/>
  <c r="J520" i="45" s="1"/>
  <c r="G523" i="45"/>
  <c r="G524" i="45" s="1"/>
  <c r="J523" i="45"/>
  <c r="J524" i="45" s="1"/>
  <c r="O524" i="45"/>
  <c r="G528" i="45"/>
  <c r="J528" i="45"/>
  <c r="O528" i="45"/>
  <c r="O532" i="45"/>
  <c r="G531" i="45"/>
  <c r="G532" i="45" s="1"/>
  <c r="J531" i="45"/>
  <c r="J532" i="45" s="1"/>
  <c r="G534" i="45"/>
  <c r="G535" i="45" s="1"/>
  <c r="J534" i="45"/>
  <c r="J535" i="45" s="1"/>
  <c r="O535" i="45"/>
  <c r="G537" i="45"/>
  <c r="G538" i="45" s="1"/>
  <c r="J537" i="45"/>
  <c r="J538" i="45" s="1"/>
  <c r="O538" i="45"/>
  <c r="G540" i="45"/>
  <c r="G541" i="45" s="1"/>
  <c r="J540" i="45"/>
  <c r="J541" i="45" s="1"/>
  <c r="G546" i="45"/>
  <c r="G547" i="45" s="1"/>
  <c r="J546" i="45"/>
  <c r="J547" i="45" s="1"/>
  <c r="N547" i="45"/>
  <c r="N549" i="45"/>
  <c r="Q550" i="45"/>
  <c r="N551" i="45"/>
  <c r="G554" i="45"/>
  <c r="J554" i="45"/>
  <c r="G556" i="45"/>
  <c r="G557" i="45" s="1"/>
  <c r="J557" i="45"/>
  <c r="N557" i="45"/>
  <c r="G560" i="45"/>
  <c r="G561" i="45" s="1"/>
  <c r="J561" i="45"/>
  <c r="N561" i="45"/>
  <c r="G566" i="45"/>
  <c r="G567" i="45" s="1"/>
  <c r="J567" i="45"/>
  <c r="G569" i="45"/>
  <c r="G570" i="45" s="1"/>
  <c r="J570" i="45"/>
  <c r="G573" i="45"/>
  <c r="J573" i="45"/>
  <c r="G578" i="45"/>
  <c r="J578" i="45"/>
  <c r="G581" i="45"/>
  <c r="G582" i="45" s="1"/>
  <c r="J581" i="45"/>
  <c r="J582" i="45" s="1"/>
  <c r="R582" i="45"/>
  <c r="G586" i="45"/>
  <c r="G587" i="45" s="1"/>
  <c r="J586" i="45"/>
  <c r="J587" i="45" s="1"/>
  <c r="R587" i="45"/>
  <c r="G589" i="45"/>
  <c r="G590" i="45" s="1"/>
  <c r="J589" i="45"/>
  <c r="J590" i="45" s="1"/>
  <c r="R590" i="45"/>
  <c r="N282" i="45"/>
  <c r="Q295" i="45" s="1"/>
  <c r="R295" i="45" s="1"/>
  <c r="G295" i="45"/>
  <c r="J295" i="45"/>
  <c r="O295" i="45"/>
  <c r="A299" i="45"/>
  <c r="A304" i="45" s="1"/>
  <c r="A307" i="45" s="1"/>
  <c r="A310" i="45" s="1"/>
  <c r="A313" i="45" s="1"/>
  <c r="A316" i="45" s="1"/>
  <c r="A320" i="45" s="1"/>
  <c r="A323" i="45" s="1"/>
  <c r="A326" i="45" s="1"/>
  <c r="A334" i="45" s="1"/>
  <c r="A338" i="45" s="1"/>
  <c r="A344" i="45" s="1"/>
  <c r="A348" i="45" s="1"/>
  <c r="A351" i="45" s="1"/>
  <c r="A354" i="45" s="1"/>
  <c r="A358" i="45" s="1"/>
  <c r="A361" i="45" s="1"/>
  <c r="A369" i="45" s="1"/>
  <c r="A373" i="45" s="1"/>
  <c r="A376" i="45" s="1"/>
  <c r="A379" i="45" s="1"/>
  <c r="G300" i="45"/>
  <c r="J300" i="45"/>
  <c r="O300" i="45"/>
  <c r="G305" i="45"/>
  <c r="J305" i="45"/>
  <c r="O305" i="45"/>
  <c r="G308" i="45"/>
  <c r="J308" i="45"/>
  <c r="O308" i="45"/>
  <c r="G310" i="45"/>
  <c r="G311" i="45" s="1"/>
  <c r="J310" i="45"/>
  <c r="J311" i="45" s="1"/>
  <c r="O311" i="45"/>
  <c r="G313" i="45"/>
  <c r="G314" i="45" s="1"/>
  <c r="J313" i="45"/>
  <c r="J314" i="45" s="1"/>
  <c r="O314" i="45"/>
  <c r="E316" i="45"/>
  <c r="O317" i="45" s="1"/>
  <c r="G317" i="45"/>
  <c r="J317" i="45"/>
  <c r="G321" i="45"/>
  <c r="J321" i="45"/>
  <c r="O321" i="45"/>
  <c r="G324" i="45"/>
  <c r="J324" i="45"/>
  <c r="O324" i="45"/>
  <c r="G327" i="45"/>
  <c r="J327" i="45"/>
  <c r="O327" i="45"/>
  <c r="G335" i="45"/>
  <c r="J335" i="45"/>
  <c r="O335" i="45"/>
  <c r="G339" i="45"/>
  <c r="J339" i="45"/>
  <c r="O339" i="45"/>
  <c r="G345" i="45"/>
  <c r="J345" i="45"/>
  <c r="O345" i="45"/>
  <c r="G349" i="45"/>
  <c r="J349" i="45"/>
  <c r="O349" i="45"/>
  <c r="G352" i="45"/>
  <c r="J352" i="45"/>
  <c r="O352" i="45"/>
  <c r="G355" i="45"/>
  <c r="J355" i="45"/>
  <c r="O355" i="45"/>
  <c r="G359" i="45"/>
  <c r="J359" i="45"/>
  <c r="O359" i="45"/>
  <c r="E361" i="45"/>
  <c r="G362" i="45"/>
  <c r="J362" i="45"/>
  <c r="G369" i="45"/>
  <c r="G370" i="45" s="1"/>
  <c r="J369" i="45"/>
  <c r="J370" i="45" s="1"/>
  <c r="R370" i="45"/>
  <c r="G373" i="45"/>
  <c r="G374" i="45" s="1"/>
  <c r="J373" i="45"/>
  <c r="J374" i="45" s="1"/>
  <c r="R374" i="45"/>
  <c r="G376" i="45"/>
  <c r="G377" i="45" s="1"/>
  <c r="J376" i="45"/>
  <c r="J377" i="45" s="1"/>
  <c r="R377" i="45"/>
  <c r="G379" i="45"/>
  <c r="G380" i="45" s="1"/>
  <c r="J379" i="45"/>
  <c r="J380" i="45" s="1"/>
  <c r="R380" i="45"/>
  <c r="R1072" i="45" l="1"/>
  <c r="R881" i="45"/>
  <c r="Q1032" i="45"/>
  <c r="Q1041" i="45"/>
  <c r="Q1031" i="45"/>
  <c r="Q633" i="45"/>
  <c r="R633" i="45" s="1"/>
  <c r="Q747" i="45"/>
  <c r="R747" i="45" s="1"/>
  <c r="Q998" i="45"/>
  <c r="O1027" i="45"/>
  <c r="Q815" i="45"/>
  <c r="R815" i="45" s="1"/>
  <c r="Q751" i="45"/>
  <c r="R751" i="45" s="1"/>
  <c r="R1059" i="45"/>
  <c r="S1059" i="45" s="1"/>
  <c r="S761" i="45"/>
  <c r="V761" i="45" s="1"/>
  <c r="W761" i="45" s="1"/>
  <c r="R847" i="45"/>
  <c r="Q716" i="45"/>
  <c r="R716" i="45" s="1"/>
  <c r="Q1045" i="45"/>
  <c r="Q1010" i="45"/>
  <c r="Q999" i="45"/>
  <c r="Q1066" i="45"/>
  <c r="Q1036" i="45"/>
  <c r="Q1026" i="45"/>
  <c r="Q557" i="45"/>
  <c r="R557" i="45" s="1"/>
  <c r="Q1025" i="45"/>
  <c r="Q1073" i="45"/>
  <c r="R1073" i="45" s="1"/>
  <c r="Q630" i="45"/>
  <c r="R630" i="45" s="1"/>
  <c r="T694" i="45"/>
  <c r="R824" i="45"/>
  <c r="R1050" i="45"/>
  <c r="S1050" i="45" s="1"/>
  <c r="Q671" i="45"/>
  <c r="R671" i="45" s="1"/>
  <c r="R489" i="45"/>
  <c r="R1036" i="45"/>
  <c r="R358" i="45"/>
  <c r="R908" i="45"/>
  <c r="R987" i="45"/>
  <c r="S987" i="45" s="1"/>
  <c r="R566" i="45"/>
  <c r="S566" i="45" s="1"/>
  <c r="T566" i="45" s="1"/>
  <c r="R540" i="45"/>
  <c r="S540" i="45" s="1"/>
  <c r="T540" i="45" s="1"/>
  <c r="Q466" i="45"/>
  <c r="R466" i="45" s="1"/>
  <c r="R938" i="45"/>
  <c r="O1068" i="45"/>
  <c r="R960" i="45"/>
  <c r="S960" i="45" s="1"/>
  <c r="Q528" i="45"/>
  <c r="R528" i="45" s="1"/>
  <c r="O1067" i="45"/>
  <c r="O1032" i="45"/>
  <c r="Q486" i="45"/>
  <c r="R486" i="45" s="1"/>
  <c r="Q454" i="45"/>
  <c r="R454" i="45" s="1"/>
  <c r="S1053" i="45"/>
  <c r="V1053" i="45" s="1"/>
  <c r="W1053" i="45" s="1"/>
  <c r="Q415" i="45"/>
  <c r="R415" i="45" s="1"/>
  <c r="R922" i="45"/>
  <c r="R420" i="45"/>
  <c r="Q620" i="45"/>
  <c r="R620" i="45" s="1"/>
  <c r="Q768" i="45"/>
  <c r="R768" i="45" s="1"/>
  <c r="R915" i="45"/>
  <c r="R891" i="45"/>
  <c r="Q879" i="45"/>
  <c r="R879" i="45" s="1"/>
  <c r="Q1037" i="45"/>
  <c r="R1037" i="45" s="1"/>
  <c r="O1030" i="45"/>
  <c r="R977" i="45"/>
  <c r="Q681" i="45"/>
  <c r="R681" i="45" s="1"/>
  <c r="R929" i="45"/>
  <c r="S929" i="45" s="1"/>
  <c r="V929" i="45" s="1"/>
  <c r="R994" i="45"/>
  <c r="Q691" i="45"/>
  <c r="R691" i="45" s="1"/>
  <c r="Q923" i="45"/>
  <c r="R923" i="45" s="1"/>
  <c r="Q896" i="45"/>
  <c r="R896" i="45" s="1"/>
  <c r="Q1042" i="45"/>
  <c r="O997" i="45"/>
  <c r="Q975" i="45"/>
  <c r="R975" i="45" s="1"/>
  <c r="O1010" i="45"/>
  <c r="O965" i="45"/>
  <c r="O551" i="45"/>
  <c r="R338" i="45"/>
  <c r="R680" i="45"/>
  <c r="R414" i="45"/>
  <c r="R746" i="45"/>
  <c r="R722" i="45"/>
  <c r="R1006" i="45"/>
  <c r="Q939" i="45"/>
  <c r="R939" i="45" s="1"/>
  <c r="R870" i="45"/>
  <c r="R1001" i="45"/>
  <c r="R963" i="45"/>
  <c r="Q532" i="45"/>
  <c r="R532" i="45" s="1"/>
  <c r="R417" i="45"/>
  <c r="Q663" i="45"/>
  <c r="R663" i="45" s="1"/>
  <c r="R886" i="45"/>
  <c r="S886" i="45" s="1"/>
  <c r="R878" i="45"/>
  <c r="Q866" i="45"/>
  <c r="R866" i="45" s="1"/>
  <c r="Q856" i="45"/>
  <c r="R856" i="45" s="1"/>
  <c r="R851" i="45"/>
  <c r="Q837" i="45"/>
  <c r="R837" i="45" s="1"/>
  <c r="R830" i="45"/>
  <c r="Q1023" i="45"/>
  <c r="R967" i="45"/>
  <c r="Q900" i="45"/>
  <c r="R900" i="45" s="1"/>
  <c r="Q882" i="45"/>
  <c r="R882" i="45" s="1"/>
  <c r="Q825" i="45"/>
  <c r="R825" i="45" s="1"/>
  <c r="O970" i="45"/>
  <c r="R626" i="45"/>
  <c r="Q892" i="45"/>
  <c r="R892" i="45" s="1"/>
  <c r="R1065" i="45"/>
  <c r="R1056" i="45"/>
  <c r="S1056" i="45" s="1"/>
  <c r="R1040" i="45"/>
  <c r="R1029" i="45"/>
  <c r="O978" i="45"/>
  <c r="R974" i="45"/>
  <c r="R515" i="45"/>
  <c r="S515" i="45" s="1"/>
  <c r="Q436" i="45"/>
  <c r="R436" i="45" s="1"/>
  <c r="Q623" i="45"/>
  <c r="R623" i="45" s="1"/>
  <c r="Q935" i="45"/>
  <c r="Q916" i="45"/>
  <c r="R916" i="45" s="1"/>
  <c r="R836" i="45"/>
  <c r="O1042" i="45"/>
  <c r="Q1034" i="45"/>
  <c r="R1022" i="45"/>
  <c r="Q965" i="45"/>
  <c r="Q848" i="45"/>
  <c r="R848" i="45" s="1"/>
  <c r="Q547" i="45"/>
  <c r="Q871" i="45"/>
  <c r="R871" i="45" s="1"/>
  <c r="Q861" i="45"/>
  <c r="R861" i="45" s="1"/>
  <c r="Q1068" i="45"/>
  <c r="O1046" i="45"/>
  <c r="Q1033" i="45"/>
  <c r="Q1027" i="45"/>
  <c r="O1025" i="45"/>
  <c r="Q1002" i="45"/>
  <c r="R1002" i="45" s="1"/>
  <c r="Q909" i="45"/>
  <c r="R909" i="45" s="1"/>
  <c r="S729" i="45"/>
  <c r="V729" i="45" s="1"/>
  <c r="W729" i="45" s="1"/>
  <c r="Q934" i="45"/>
  <c r="Q905" i="45"/>
  <c r="R905" i="45" s="1"/>
  <c r="Q852" i="45"/>
  <c r="R852" i="45" s="1"/>
  <c r="Q831" i="45"/>
  <c r="R831" i="45" s="1"/>
  <c r="Q972" i="45"/>
  <c r="R1044" i="45"/>
  <c r="A987" i="45"/>
  <c r="A1065" i="45"/>
  <c r="A1072" i="45" s="1"/>
  <c r="R553" i="45"/>
  <c r="R656" i="45"/>
  <c r="R629" i="45"/>
  <c r="Q780" i="45"/>
  <c r="R780" i="45" s="1"/>
  <c r="S779" i="45" s="1"/>
  <c r="Q774" i="45"/>
  <c r="R774" i="45" s="1"/>
  <c r="R725" i="45"/>
  <c r="R719" i="45"/>
  <c r="R933" i="45"/>
  <c r="R899" i="45"/>
  <c r="R860" i="45"/>
  <c r="R843" i="45"/>
  <c r="S843" i="45" s="1"/>
  <c r="R818" i="45"/>
  <c r="S818" i="45" s="1"/>
  <c r="O1073" i="45"/>
  <c r="O1033" i="45"/>
  <c r="Q995" i="45"/>
  <c r="Q968" i="45"/>
  <c r="R767" i="45"/>
  <c r="O999" i="45"/>
  <c r="O995" i="45"/>
  <c r="O972" i="45"/>
  <c r="O968" i="45"/>
  <c r="R569" i="45"/>
  <c r="S569" i="45" s="1"/>
  <c r="R511" i="45"/>
  <c r="S511" i="45" s="1"/>
  <c r="Q448" i="45"/>
  <c r="R448" i="45" s="1"/>
  <c r="R662" i="45"/>
  <c r="Q641" i="45"/>
  <c r="R641" i="45" s="1"/>
  <c r="R611" i="45"/>
  <c r="Q777" i="45"/>
  <c r="R777" i="45" s="1"/>
  <c r="Q743" i="45"/>
  <c r="R743" i="45" s="1"/>
  <c r="Q736" i="45"/>
  <c r="R736" i="45" s="1"/>
  <c r="S735" i="45" s="1"/>
  <c r="V735" i="45" s="1"/>
  <c r="W735" i="45" s="1"/>
  <c r="R875" i="45"/>
  <c r="S875" i="45" s="1"/>
  <c r="O1060" i="45"/>
  <c r="Q978" i="45"/>
  <c r="R978" i="45" s="1"/>
  <c r="Q971" i="45"/>
  <c r="Q339" i="45"/>
  <c r="R339" i="45" s="1"/>
  <c r="R556" i="45"/>
  <c r="R453" i="45"/>
  <c r="Q418" i="45"/>
  <c r="R418" i="45" s="1"/>
  <c r="R676" i="45"/>
  <c r="R652" i="45"/>
  <c r="R619" i="45"/>
  <c r="R786" i="45"/>
  <c r="S786" i="45" s="1"/>
  <c r="Q759" i="45"/>
  <c r="R759" i="45" s="1"/>
  <c r="S758" i="45" s="1"/>
  <c r="R715" i="45"/>
  <c r="O935" i="45"/>
  <c r="R904" i="45"/>
  <c r="R895" i="45"/>
  <c r="R865" i="45"/>
  <c r="R855" i="45"/>
  <c r="R814" i="45"/>
  <c r="Q1067" i="45"/>
  <c r="Q1046" i="45"/>
  <c r="O1031" i="45"/>
  <c r="Q1009" i="45"/>
  <c r="Q997" i="45"/>
  <c r="Q970" i="45"/>
  <c r="Q964" i="45"/>
  <c r="Q765" i="45"/>
  <c r="R765" i="45" s="1"/>
  <c r="Q720" i="45"/>
  <c r="R720" i="45" s="1"/>
  <c r="Q314" i="45"/>
  <c r="R314" i="45" s="1"/>
  <c r="Q554" i="45"/>
  <c r="R554" i="45" s="1"/>
  <c r="Q535" i="45"/>
  <c r="R535" i="45" s="1"/>
  <c r="R658" i="45"/>
  <c r="S658" i="45" s="1"/>
  <c r="Q795" i="45"/>
  <c r="R795" i="45" s="1"/>
  <c r="S794" i="45" s="1"/>
  <c r="R742" i="45"/>
  <c r="R773" i="45"/>
  <c r="R754" i="45"/>
  <c r="R376" i="45"/>
  <c r="S376" i="45" s="1"/>
  <c r="R429" i="45"/>
  <c r="R666" i="45"/>
  <c r="R648" i="45"/>
  <c r="R622" i="45"/>
  <c r="R782" i="45"/>
  <c r="S782" i="45" s="1"/>
  <c r="R738" i="45"/>
  <c r="R711" i="45"/>
  <c r="R294" i="45"/>
  <c r="S294" i="45" s="1"/>
  <c r="R498" i="45"/>
  <c r="R690" i="45"/>
  <c r="R644" i="45"/>
  <c r="R790" i="45"/>
  <c r="S790" i="45" s="1"/>
  <c r="Q771" i="45"/>
  <c r="R771" i="45" s="1"/>
  <c r="Q755" i="45"/>
  <c r="R755" i="45" s="1"/>
  <c r="Q739" i="45"/>
  <c r="R739" i="45" s="1"/>
  <c r="Q726" i="45"/>
  <c r="R726" i="45" s="1"/>
  <c r="R750" i="45"/>
  <c r="Q733" i="45"/>
  <c r="R733" i="45" s="1"/>
  <c r="S732" i="45" s="1"/>
  <c r="V732" i="45" s="1"/>
  <c r="W732" i="45" s="1"/>
  <c r="Q712" i="45"/>
  <c r="R764" i="45"/>
  <c r="A735" i="45"/>
  <c r="A738" i="45"/>
  <c r="A742" i="45" s="1"/>
  <c r="A746" i="45" s="1"/>
  <c r="A750" i="45" s="1"/>
  <c r="A754" i="45" s="1"/>
  <c r="A758" i="45" s="1"/>
  <c r="A761" i="45" s="1"/>
  <c r="A764" i="45" s="1"/>
  <c r="A767" i="45" s="1"/>
  <c r="A770" i="45" s="1"/>
  <c r="A773" i="45" s="1"/>
  <c r="A776" i="45" s="1"/>
  <c r="A779" i="45" s="1"/>
  <c r="R770" i="45"/>
  <c r="R776" i="45"/>
  <c r="R495" i="45"/>
  <c r="R684" i="45"/>
  <c r="S684" i="45" s="1"/>
  <c r="Q653" i="45"/>
  <c r="R653" i="45" s="1"/>
  <c r="R636" i="45"/>
  <c r="R615" i="45"/>
  <c r="Q723" i="45"/>
  <c r="R723" i="45" s="1"/>
  <c r="R323" i="45"/>
  <c r="R577" i="45"/>
  <c r="S577" i="45" s="1"/>
  <c r="Q551" i="45"/>
  <c r="O547" i="45"/>
  <c r="R477" i="45"/>
  <c r="Q404" i="45"/>
  <c r="R404" i="45" s="1"/>
  <c r="Q673" i="45"/>
  <c r="R673" i="45" s="1"/>
  <c r="R670" i="45"/>
  <c r="Q657" i="45"/>
  <c r="R657" i="45" s="1"/>
  <c r="Q627" i="45"/>
  <c r="R627" i="45" s="1"/>
  <c r="Q612" i="45"/>
  <c r="R612" i="45" s="1"/>
  <c r="Q505" i="45"/>
  <c r="R505" i="45" s="1"/>
  <c r="Q475" i="45"/>
  <c r="R475" i="45" s="1"/>
  <c r="Q463" i="45"/>
  <c r="R463" i="45" s="1"/>
  <c r="Q457" i="45"/>
  <c r="R457" i="45" s="1"/>
  <c r="R423" i="45"/>
  <c r="Q645" i="45"/>
  <c r="R645" i="45" s="1"/>
  <c r="R640" i="45"/>
  <c r="R632" i="45"/>
  <c r="R354" i="45"/>
  <c r="R334" i="45"/>
  <c r="O561" i="45"/>
  <c r="Q451" i="45"/>
  <c r="R451" i="45" s="1"/>
  <c r="Q637" i="45"/>
  <c r="R637" i="45" s="1"/>
  <c r="Q616" i="45"/>
  <c r="R369" i="45"/>
  <c r="S369" i="45" s="1"/>
  <c r="R344" i="45"/>
  <c r="R586" i="45"/>
  <c r="S586" i="45" s="1"/>
  <c r="O557" i="45"/>
  <c r="Q496" i="45"/>
  <c r="R496" i="45" s="1"/>
  <c r="Q445" i="45"/>
  <c r="R445" i="45" s="1"/>
  <c r="Q427" i="45"/>
  <c r="R427" i="45" s="1"/>
  <c r="Q677" i="45"/>
  <c r="R677" i="45" s="1"/>
  <c r="R672" i="45"/>
  <c r="Q667" i="45"/>
  <c r="R667" i="45" s="1"/>
  <c r="Q649" i="45"/>
  <c r="R649" i="45" s="1"/>
  <c r="R459" i="45"/>
  <c r="R468" i="45"/>
  <c r="R450" i="45"/>
  <c r="R507" i="45"/>
  <c r="S507" i="45" s="1"/>
  <c r="R471" i="45"/>
  <c r="R441" i="45"/>
  <c r="R444" i="45"/>
  <c r="O657" i="45"/>
  <c r="R501" i="45"/>
  <c r="R432" i="45"/>
  <c r="S432" i="45" s="1"/>
  <c r="R560" i="45"/>
  <c r="R485" i="45"/>
  <c r="R435" i="45"/>
  <c r="R320" i="45"/>
  <c r="R527" i="45"/>
  <c r="Q499" i="45"/>
  <c r="R499" i="45" s="1"/>
  <c r="Q490" i="45"/>
  <c r="R490" i="45" s="1"/>
  <c r="Q478" i="45"/>
  <c r="R478" i="45" s="1"/>
  <c r="Q469" i="45"/>
  <c r="R469" i="45" s="1"/>
  <c r="Q460" i="45"/>
  <c r="R460" i="45" s="1"/>
  <c r="Q439" i="45"/>
  <c r="R439" i="45" s="1"/>
  <c r="Q430" i="45"/>
  <c r="R430" i="45" s="1"/>
  <c r="R426" i="45"/>
  <c r="Q421" i="45"/>
  <c r="R421" i="45" s="1"/>
  <c r="Q408" i="45"/>
  <c r="R408" i="45" s="1"/>
  <c r="R403" i="45"/>
  <c r="R537" i="45"/>
  <c r="R589" i="45"/>
  <c r="S589" i="45" s="1"/>
  <c r="V589" i="45" s="1"/>
  <c r="R481" i="45"/>
  <c r="R474" i="45"/>
  <c r="R492" i="45"/>
  <c r="O549" i="45"/>
  <c r="R572" i="45"/>
  <c r="S572" i="45" s="1"/>
  <c r="Q538" i="45"/>
  <c r="R538" i="45" s="1"/>
  <c r="Q524" i="45"/>
  <c r="R524" i="45" s="1"/>
  <c r="R504" i="45"/>
  <c r="R465" i="45"/>
  <c r="R456" i="45"/>
  <c r="R447" i="45"/>
  <c r="Q424" i="45"/>
  <c r="R424" i="45" s="1"/>
  <c r="R373" i="45"/>
  <c r="S373" i="45" s="1"/>
  <c r="R546" i="45"/>
  <c r="Q561" i="45"/>
  <c r="R561" i="45" s="1"/>
  <c r="Q502" i="45"/>
  <c r="R502" i="45" s="1"/>
  <c r="Q493" i="45"/>
  <c r="R493" i="45" s="1"/>
  <c r="Q482" i="45"/>
  <c r="R482" i="45" s="1"/>
  <c r="Q472" i="45"/>
  <c r="R472" i="45" s="1"/>
  <c r="Q442" i="45"/>
  <c r="R442" i="45" s="1"/>
  <c r="R407" i="45"/>
  <c r="R361" i="45"/>
  <c r="R438" i="45"/>
  <c r="R581" i="45"/>
  <c r="S581" i="45" s="1"/>
  <c r="R534" i="45"/>
  <c r="R523" i="45"/>
  <c r="R519" i="45"/>
  <c r="S519" i="45" s="1"/>
  <c r="R462" i="45"/>
  <c r="A444" i="45"/>
  <c r="A447" i="45" s="1"/>
  <c r="A450" i="45"/>
  <c r="A453" i="45" s="1"/>
  <c r="A456" i="45" s="1"/>
  <c r="A459" i="45" s="1"/>
  <c r="A462" i="45" s="1"/>
  <c r="A465" i="45" s="1"/>
  <c r="A468" i="45" s="1"/>
  <c r="A471" i="45" s="1"/>
  <c r="A474" i="45" s="1"/>
  <c r="A477" i="45" s="1"/>
  <c r="A481" i="45" s="1"/>
  <c r="A485" i="45" s="1"/>
  <c r="A489" i="45" s="1"/>
  <c r="A492" i="45" s="1"/>
  <c r="A495" i="45" s="1"/>
  <c r="A498" i="45" s="1"/>
  <c r="A501" i="45" s="1"/>
  <c r="A504" i="45" s="1"/>
  <c r="A507" i="45" s="1"/>
  <c r="A511" i="45" s="1"/>
  <c r="A515" i="45" s="1"/>
  <c r="A519" i="45" s="1"/>
  <c r="A523" i="45" s="1"/>
  <c r="A527" i="45" s="1"/>
  <c r="A531" i="45" s="1"/>
  <c r="A534" i="45" s="1"/>
  <c r="A537" i="45" s="1"/>
  <c r="A540" i="45" s="1"/>
  <c r="A546" i="45" s="1"/>
  <c r="A553" i="45" s="1"/>
  <c r="A556" i="45" s="1"/>
  <c r="A560" i="45" s="1"/>
  <c r="A566" i="45" s="1"/>
  <c r="A569" i="45" s="1"/>
  <c r="A572" i="45" s="1"/>
  <c r="A577" i="45" s="1"/>
  <c r="A581" i="45" s="1"/>
  <c r="A586" i="45" s="1"/>
  <c r="A589" i="45" s="1"/>
  <c r="R531" i="45"/>
  <c r="R348" i="45"/>
  <c r="R316" i="45"/>
  <c r="R304" i="45"/>
  <c r="O554" i="45"/>
  <c r="R310" i="45"/>
  <c r="R299" i="45"/>
  <c r="R351" i="45"/>
  <c r="R307" i="45"/>
  <c r="Q549" i="45"/>
  <c r="R379" i="45"/>
  <c r="S379" i="45" s="1"/>
  <c r="R326" i="45"/>
  <c r="R313" i="45"/>
  <c r="Q300" i="45"/>
  <c r="R300" i="45" s="1"/>
  <c r="O362" i="45"/>
  <c r="Q359" i="45"/>
  <c r="R359" i="45" s="1"/>
  <c r="Q327" i="45"/>
  <c r="R327" i="45" s="1"/>
  <c r="Q311" i="45"/>
  <c r="R311" i="45" s="1"/>
  <c r="Q355" i="45"/>
  <c r="R355" i="45" s="1"/>
  <c r="Q324" i="45"/>
  <c r="R324" i="45" s="1"/>
  <c r="Q352" i="45"/>
  <c r="R352" i="45" s="1"/>
  <c r="Q321" i="45"/>
  <c r="R321" i="45" s="1"/>
  <c r="Q349" i="45"/>
  <c r="R349" i="45" s="1"/>
  <c r="Q317" i="45"/>
  <c r="R317" i="45" s="1"/>
  <c r="Q308" i="45"/>
  <c r="R308" i="45" s="1"/>
  <c r="Q345" i="45"/>
  <c r="R345" i="45" s="1"/>
  <c r="Q305" i="45"/>
  <c r="R305" i="45" s="1"/>
  <c r="Q362" i="45"/>
  <c r="R362" i="45" s="1"/>
  <c r="Q335" i="45"/>
  <c r="R335" i="45" s="1"/>
  <c r="O124" i="45"/>
  <c r="J123" i="45"/>
  <c r="G123" i="45"/>
  <c r="E118" i="45"/>
  <c r="R119" i="45"/>
  <c r="J119" i="45"/>
  <c r="G119" i="45"/>
  <c r="J39" i="45"/>
  <c r="R1041" i="45" l="1"/>
  <c r="S1072" i="45"/>
  <c r="S746" i="45"/>
  <c r="V746" i="45" s="1"/>
  <c r="W746" i="45" s="1"/>
  <c r="S938" i="45"/>
  <c r="S974" i="45"/>
  <c r="S531" i="45"/>
  <c r="T531" i="45" s="1"/>
  <c r="S881" i="45"/>
  <c r="T881" i="45" s="1"/>
  <c r="S632" i="45"/>
  <c r="V632" i="45" s="1"/>
  <c r="W632" i="45" s="1"/>
  <c r="S750" i="45"/>
  <c r="V750" i="45" s="1"/>
  <c r="W750" i="45" s="1"/>
  <c r="S680" i="45"/>
  <c r="T680" i="45" s="1"/>
  <c r="S847" i="45"/>
  <c r="T847" i="45" s="1"/>
  <c r="T761" i="45"/>
  <c r="S344" i="45"/>
  <c r="T344" i="45" s="1"/>
  <c r="S485" i="45"/>
  <c r="T485" i="45" s="1"/>
  <c r="S670" i="45"/>
  <c r="V670" i="45" s="1"/>
  <c r="W670" i="45" s="1"/>
  <c r="S450" i="45"/>
  <c r="V450" i="45" s="1"/>
  <c r="W450" i="45" s="1"/>
  <c r="S895" i="45"/>
  <c r="V895" i="45" s="1"/>
  <c r="W895" i="45" s="1"/>
  <c r="R1007" i="45"/>
  <c r="S1006" i="45" s="1"/>
  <c r="R1045" i="45"/>
  <c r="S1044" i="45" s="1"/>
  <c r="S715" i="45"/>
  <c r="V715" i="45" s="1"/>
  <c r="W715" i="45" s="1"/>
  <c r="S556" i="45"/>
  <c r="T556" i="45" s="1"/>
  <c r="V1072" i="45"/>
  <c r="W1072" i="45" s="1"/>
  <c r="W1076" i="45" s="1"/>
  <c r="T1072" i="45"/>
  <c r="T1076" i="45" s="1"/>
  <c r="S629" i="45"/>
  <c r="V629" i="45" s="1"/>
  <c r="W629" i="45" s="1"/>
  <c r="S830" i="45"/>
  <c r="V830" i="45" s="1"/>
  <c r="W830" i="45" s="1"/>
  <c r="S1036" i="45"/>
  <c r="V1036" i="45" s="1"/>
  <c r="W1036" i="45" s="1"/>
  <c r="S465" i="45"/>
  <c r="T465" i="45" s="1"/>
  <c r="S453" i="45"/>
  <c r="T453" i="45" s="1"/>
  <c r="S824" i="45"/>
  <c r="V824" i="45" s="1"/>
  <c r="W824" i="45" s="1"/>
  <c r="S420" i="45"/>
  <c r="V420" i="45" s="1"/>
  <c r="W420" i="45" s="1"/>
  <c r="S899" i="45"/>
  <c r="T899" i="45" s="1"/>
  <c r="S553" i="45"/>
  <c r="V553" i="45" s="1"/>
  <c r="W553" i="45" s="1"/>
  <c r="S1040" i="45"/>
  <c r="T1040" i="45" s="1"/>
  <c r="R1030" i="45"/>
  <c r="S1029" i="45" s="1"/>
  <c r="S767" i="45"/>
  <c r="T767" i="45" s="1"/>
  <c r="V566" i="45"/>
  <c r="W566" i="45" s="1"/>
  <c r="S358" i="45"/>
  <c r="T358" i="45" s="1"/>
  <c r="V540" i="45"/>
  <c r="W540" i="45" s="1"/>
  <c r="S414" i="45"/>
  <c r="T414" i="45" s="1"/>
  <c r="S489" i="45"/>
  <c r="T489" i="45" s="1"/>
  <c r="S908" i="45"/>
  <c r="T908" i="45" s="1"/>
  <c r="T1053" i="45"/>
  <c r="S915" i="45"/>
  <c r="V915" i="45" s="1"/>
  <c r="W915" i="45" s="1"/>
  <c r="S922" i="45"/>
  <c r="T922" i="45" s="1"/>
  <c r="S527" i="45"/>
  <c r="T527" i="45" s="1"/>
  <c r="S619" i="45"/>
  <c r="S891" i="45"/>
  <c r="T891" i="45" s="1"/>
  <c r="R547" i="45"/>
  <c r="S546" i="45" s="1"/>
  <c r="V960" i="45"/>
  <c r="W960" i="45" s="1"/>
  <c r="T960" i="45"/>
  <c r="S537" i="45"/>
  <c r="V537" i="45" s="1"/>
  <c r="W537" i="45" s="1"/>
  <c r="S719" i="45"/>
  <c r="V719" i="45" s="1"/>
  <c r="W719" i="45" s="1"/>
  <c r="S773" i="45"/>
  <c r="T773" i="45" s="1"/>
  <c r="S690" i="45"/>
  <c r="T690" i="45" s="1"/>
  <c r="S662" i="45"/>
  <c r="T662" i="45" s="1"/>
  <c r="S776" i="45"/>
  <c r="T776" i="45" s="1"/>
  <c r="S855" i="45"/>
  <c r="T855" i="45" s="1"/>
  <c r="S836" i="45"/>
  <c r="T836" i="45" s="1"/>
  <c r="T373" i="45"/>
  <c r="V373" i="45"/>
  <c r="W373" i="45" s="1"/>
  <c r="T511" i="45"/>
  <c r="V511" i="45"/>
  <c r="W511" i="45" s="1"/>
  <c r="S456" i="45"/>
  <c r="T369" i="45"/>
  <c r="V369" i="45"/>
  <c r="W369" i="45" s="1"/>
  <c r="R712" i="45"/>
  <c r="S711" i="45" s="1"/>
  <c r="V711" i="45" s="1"/>
  <c r="W711" i="45" s="1"/>
  <c r="S851" i="45"/>
  <c r="T581" i="45"/>
  <c r="V581" i="45"/>
  <c r="W581" i="45" s="1"/>
  <c r="S501" i="45"/>
  <c r="V465" i="45"/>
  <c r="W465" i="45" s="1"/>
  <c r="S676" i="45"/>
  <c r="R616" i="45"/>
  <c r="S615" i="45" s="1"/>
  <c r="V615" i="45" s="1"/>
  <c r="W694" i="45"/>
  <c r="S611" i="45"/>
  <c r="V611" i="45" s="1"/>
  <c r="T732" i="45"/>
  <c r="T746" i="45"/>
  <c r="S1001" i="45"/>
  <c r="T572" i="45"/>
  <c r="V572" i="45"/>
  <c r="W572" i="45" s="1"/>
  <c r="T658" i="45"/>
  <c r="V658" i="45"/>
  <c r="W658" i="45" s="1"/>
  <c r="T684" i="45"/>
  <c r="V684" i="45"/>
  <c r="W684" i="45" s="1"/>
  <c r="T929" i="45"/>
  <c r="W929" i="45"/>
  <c r="T577" i="45"/>
  <c r="V577" i="45"/>
  <c r="W577" i="45" s="1"/>
  <c r="R1066" i="45"/>
  <c r="S1065" i="45" s="1"/>
  <c r="T818" i="45"/>
  <c r="V818" i="45"/>
  <c r="W818" i="45" s="1"/>
  <c r="T515" i="45"/>
  <c r="V515" i="45"/>
  <c r="W515" i="45" s="1"/>
  <c r="T379" i="45"/>
  <c r="V379" i="45"/>
  <c r="W379" i="45" s="1"/>
  <c r="T782" i="45"/>
  <c r="V782" i="45"/>
  <c r="W782" i="45" s="1"/>
  <c r="T589" i="45"/>
  <c r="W589" i="45"/>
  <c r="T507" i="45"/>
  <c r="V507" i="45"/>
  <c r="W507" i="45" s="1"/>
  <c r="S626" i="45"/>
  <c r="V626" i="45" s="1"/>
  <c r="W626" i="45" s="1"/>
  <c r="S338" i="45"/>
  <c r="T1056" i="45"/>
  <c r="V1056" i="45"/>
  <c r="W1056" i="45" s="1"/>
  <c r="S725" i="45"/>
  <c r="V725" i="45" s="1"/>
  <c r="W725" i="45" s="1"/>
  <c r="S742" i="45"/>
  <c r="V742" i="45" s="1"/>
  <c r="W742" i="45" s="1"/>
  <c r="S814" i="45"/>
  <c r="V814" i="45" s="1"/>
  <c r="T786" i="45"/>
  <c r="V786" i="45"/>
  <c r="W786" i="45" s="1"/>
  <c r="T843" i="45"/>
  <c r="V843" i="45"/>
  <c r="W843" i="45" s="1"/>
  <c r="R934" i="45"/>
  <c r="S933" i="45" s="1"/>
  <c r="S878" i="45"/>
  <c r="T875" i="45"/>
  <c r="V875" i="45"/>
  <c r="W875" i="45" s="1"/>
  <c r="T790" i="45"/>
  <c r="V790" i="45"/>
  <c r="W790" i="45" s="1"/>
  <c r="S504" i="45"/>
  <c r="T758" i="45"/>
  <c r="V758" i="45"/>
  <c r="W758" i="45" s="1"/>
  <c r="T779" i="45"/>
  <c r="V779" i="45"/>
  <c r="W779" i="45" s="1"/>
  <c r="S870" i="45"/>
  <c r="S313" i="45"/>
  <c r="T519" i="45"/>
  <c r="V519" i="45"/>
  <c r="W519" i="45" s="1"/>
  <c r="S477" i="45"/>
  <c r="T432" i="45"/>
  <c r="V432" i="45"/>
  <c r="W432" i="45" s="1"/>
  <c r="S722" i="45"/>
  <c r="V722" i="45" s="1"/>
  <c r="W722" i="45" s="1"/>
  <c r="T294" i="45"/>
  <c r="V294" i="45"/>
  <c r="W294" i="45" s="1"/>
  <c r="T794" i="45"/>
  <c r="V794" i="45"/>
  <c r="W794" i="45" s="1"/>
  <c r="R964" i="45"/>
  <c r="S963" i="45" s="1"/>
  <c r="V855" i="45"/>
  <c r="W855" i="45" s="1"/>
  <c r="S977" i="45"/>
  <c r="S860" i="45"/>
  <c r="T729" i="45"/>
  <c r="T1050" i="45"/>
  <c r="V1050" i="45"/>
  <c r="W1050" i="45" s="1"/>
  <c r="T938" i="45"/>
  <c r="V938" i="45"/>
  <c r="W938" i="45" s="1"/>
  <c r="T886" i="45"/>
  <c r="V886" i="45"/>
  <c r="W886" i="45" s="1"/>
  <c r="T376" i="45"/>
  <c r="V376" i="45"/>
  <c r="W376" i="45" s="1"/>
  <c r="T586" i="45"/>
  <c r="V586" i="45"/>
  <c r="W586" i="45" s="1"/>
  <c r="T974" i="45"/>
  <c r="V974" i="45"/>
  <c r="W974" i="45" s="1"/>
  <c r="T735" i="45"/>
  <c r="T569" i="45"/>
  <c r="V569" i="45"/>
  <c r="W569" i="45" s="1"/>
  <c r="R995" i="45"/>
  <c r="S994" i="45" s="1"/>
  <c r="T719" i="45"/>
  <c r="T1059" i="45"/>
  <c r="V1059" i="45"/>
  <c r="W1059" i="45" s="1"/>
  <c r="T987" i="45"/>
  <c r="V987" i="45"/>
  <c r="W987" i="45" s="1"/>
  <c r="S865" i="45"/>
  <c r="S652" i="45"/>
  <c r="V652" i="45" s="1"/>
  <c r="W652" i="45" s="1"/>
  <c r="S534" i="45"/>
  <c r="S498" i="45"/>
  <c r="S622" i="45"/>
  <c r="V622" i="45" s="1"/>
  <c r="W622" i="45" s="1"/>
  <c r="R968" i="45"/>
  <c r="S967" i="45" s="1"/>
  <c r="S656" i="45"/>
  <c r="S426" i="45"/>
  <c r="S444" i="45"/>
  <c r="S666" i="45"/>
  <c r="S904" i="45"/>
  <c r="S417" i="45"/>
  <c r="R1023" i="45"/>
  <c r="S1022" i="45" s="1"/>
  <c r="S640" i="45"/>
  <c r="S764" i="45"/>
  <c r="S354" i="45"/>
  <c r="S435" i="45"/>
  <c r="S754" i="45"/>
  <c r="V754" i="45" s="1"/>
  <c r="W754" i="45" s="1"/>
  <c r="S320" i="45"/>
  <c r="A1001" i="45"/>
  <c r="A1006" i="45" s="1"/>
  <c r="A1022" i="45" s="1"/>
  <c r="A1029" i="45" s="1"/>
  <c r="A1036" i="45" s="1"/>
  <c r="A1040" i="45" s="1"/>
  <c r="A1044" i="45" s="1"/>
  <c r="A1050" i="45" s="1"/>
  <c r="A1053" i="45" s="1"/>
  <c r="A1056" i="45" s="1"/>
  <c r="A1059" i="45" s="1"/>
  <c r="A994" i="45"/>
  <c r="S403" i="45"/>
  <c r="S770" i="45"/>
  <c r="S323" i="45"/>
  <c r="S447" i="45"/>
  <c r="S738" i="45"/>
  <c r="V738" i="45" s="1"/>
  <c r="W738" i="45" s="1"/>
  <c r="S423" i="45"/>
  <c r="S438" i="45"/>
  <c r="S495" i="45"/>
  <c r="S348" i="45"/>
  <c r="S334" i="45"/>
  <c r="S474" i="45"/>
  <c r="S429" i="45"/>
  <c r="S648" i="45"/>
  <c r="V648" i="45" s="1"/>
  <c r="W648" i="45" s="1"/>
  <c r="S644" i="45"/>
  <c r="S672" i="45"/>
  <c r="S492" i="45"/>
  <c r="A786" i="45"/>
  <c r="A790" i="45" s="1"/>
  <c r="A794" i="45" s="1"/>
  <c r="A782" i="45"/>
  <c r="S304" i="45"/>
  <c r="S471" i="45"/>
  <c r="S636" i="45"/>
  <c r="V636" i="45" s="1"/>
  <c r="W636" i="45" s="1"/>
  <c r="S361" i="45"/>
  <c r="S407" i="45"/>
  <c r="R122" i="45"/>
  <c r="S316" i="45"/>
  <c r="S462" i="45"/>
  <c r="S560" i="45"/>
  <c r="S459" i="45"/>
  <c r="S523" i="45"/>
  <c r="S299" i="45"/>
  <c r="S468" i="45"/>
  <c r="S307" i="45"/>
  <c r="S326" i="45"/>
  <c r="S481" i="45"/>
  <c r="S441" i="45"/>
  <c r="S351" i="45"/>
  <c r="S310" i="45"/>
  <c r="R118" i="45"/>
  <c r="S118" i="45" s="1"/>
  <c r="T632" i="45" l="1"/>
  <c r="T450" i="45"/>
  <c r="V531" i="45"/>
  <c r="W531" i="45" s="1"/>
  <c r="T537" i="45"/>
  <c r="V556" i="45"/>
  <c r="W556" i="45" s="1"/>
  <c r="V881" i="45"/>
  <c r="W881" i="45" s="1"/>
  <c r="T824" i="45"/>
  <c r="V453" i="45"/>
  <c r="W453" i="45" s="1"/>
  <c r="T895" i="45"/>
  <c r="T715" i="45"/>
  <c r="T629" i="45"/>
  <c r="V680" i="45"/>
  <c r="W680" i="45" s="1"/>
  <c r="T750" i="45"/>
  <c r="T830" i="45"/>
  <c r="V344" i="45"/>
  <c r="W344" i="45" s="1"/>
  <c r="V527" i="45"/>
  <c r="W527" i="45" s="1"/>
  <c r="T670" i="45"/>
  <c r="V690" i="45"/>
  <c r="W690" i="45" s="1"/>
  <c r="V847" i="45"/>
  <c r="W847" i="45" s="1"/>
  <c r="V489" i="45"/>
  <c r="W489" i="45" s="1"/>
  <c r="T915" i="45"/>
  <c r="V485" i="45"/>
  <c r="W485" i="45" s="1"/>
  <c r="V899" i="45"/>
  <c r="W899" i="45" s="1"/>
  <c r="T553" i="45"/>
  <c r="V1006" i="45"/>
  <c r="W1006" i="45" s="1"/>
  <c r="T1006" i="45"/>
  <c r="V922" i="45"/>
  <c r="W922" i="45" s="1"/>
  <c r="V776" i="45"/>
  <c r="W776" i="45" s="1"/>
  <c r="T1036" i="45"/>
  <c r="V767" i="45"/>
  <c r="W767" i="45" s="1"/>
  <c r="V908" i="45"/>
  <c r="W908" i="45" s="1"/>
  <c r="V662" i="45"/>
  <c r="W662" i="45" s="1"/>
  <c r="T420" i="45"/>
  <c r="T619" i="45"/>
  <c r="V619" i="45"/>
  <c r="W619" i="45" s="1"/>
  <c r="V1040" i="45"/>
  <c r="W1040" i="45" s="1"/>
  <c r="V414" i="45"/>
  <c r="W414" i="45" s="1"/>
  <c r="V891" i="45"/>
  <c r="W891" i="45" s="1"/>
  <c r="V358" i="45"/>
  <c r="W358" i="45" s="1"/>
  <c r="W384" i="45"/>
  <c r="V773" i="45"/>
  <c r="W773" i="45" s="1"/>
  <c r="T384" i="45"/>
  <c r="V836" i="45"/>
  <c r="W836" i="45" s="1"/>
  <c r="T1063" i="45"/>
  <c r="T615" i="45"/>
  <c r="W615" i="45"/>
  <c r="T963" i="45"/>
  <c r="V963" i="45"/>
  <c r="W963" i="45" s="1"/>
  <c r="T316" i="45"/>
  <c r="V316" i="45"/>
  <c r="W316" i="45" s="1"/>
  <c r="T1022" i="45"/>
  <c r="V1022" i="45"/>
  <c r="W1022" i="45" s="1"/>
  <c r="T334" i="45"/>
  <c r="V334" i="45"/>
  <c r="W334" i="45" s="1"/>
  <c r="T417" i="45"/>
  <c r="V417" i="45"/>
  <c r="W417" i="45" s="1"/>
  <c r="T770" i="45"/>
  <c r="V770" i="45"/>
  <c r="W770" i="45" s="1"/>
  <c r="T904" i="45"/>
  <c r="V904" i="45"/>
  <c r="W904" i="45" s="1"/>
  <c r="T118" i="45"/>
  <c r="V118" i="45"/>
  <c r="W118" i="45" s="1"/>
  <c r="T495" i="45"/>
  <c r="V495" i="45"/>
  <c r="W495" i="45" s="1"/>
  <c r="W1063" i="45"/>
  <c r="T742" i="45"/>
  <c r="T310" i="45"/>
  <c r="V310" i="45"/>
  <c r="W310" i="45" s="1"/>
  <c r="T523" i="45"/>
  <c r="V523" i="45"/>
  <c r="W523" i="45" s="1"/>
  <c r="T636" i="45"/>
  <c r="T672" i="45"/>
  <c r="V672" i="45"/>
  <c r="W672" i="45" s="1"/>
  <c r="T438" i="45"/>
  <c r="V438" i="45"/>
  <c r="W438" i="45" s="1"/>
  <c r="T435" i="45"/>
  <c r="V435" i="45"/>
  <c r="W435" i="45" s="1"/>
  <c r="T444" i="45"/>
  <c r="V444" i="45"/>
  <c r="W444" i="45" s="1"/>
  <c r="T865" i="45"/>
  <c r="V865" i="45"/>
  <c r="W865" i="45" s="1"/>
  <c r="T725" i="45"/>
  <c r="T626" i="45"/>
  <c r="T1065" i="45"/>
  <c r="T1070" i="45" s="1"/>
  <c r="V1065" i="45"/>
  <c r="W1065" i="45" s="1"/>
  <c r="W1070" i="45" s="1"/>
  <c r="T1001" i="45"/>
  <c r="V1001" i="45"/>
  <c r="W1001" i="45" s="1"/>
  <c r="T676" i="45"/>
  <c r="V676" i="45"/>
  <c r="W676" i="45" s="1"/>
  <c r="T304" i="45"/>
  <c r="V304" i="45"/>
  <c r="W304" i="45" s="1"/>
  <c r="T933" i="45"/>
  <c r="V933" i="45"/>
  <c r="W933" i="45" s="1"/>
  <c r="T878" i="45"/>
  <c r="V878" i="45"/>
  <c r="W878" i="45" s="1"/>
  <c r="T326" i="45"/>
  <c r="V326" i="45"/>
  <c r="W326" i="45" s="1"/>
  <c r="T754" i="45"/>
  <c r="T407" i="45"/>
  <c r="V407" i="45"/>
  <c r="W407" i="45" s="1"/>
  <c r="T534" i="45"/>
  <c r="V534" i="45"/>
  <c r="W534" i="45" s="1"/>
  <c r="T722" i="45"/>
  <c r="T361" i="45"/>
  <c r="V361" i="45"/>
  <c r="W361" i="45" s="1"/>
  <c r="T403" i="45"/>
  <c r="T426" i="45"/>
  <c r="V426" i="45"/>
  <c r="W426" i="45" s="1"/>
  <c r="T560" i="45"/>
  <c r="V560" i="45"/>
  <c r="W560" i="45" s="1"/>
  <c r="T738" i="45"/>
  <c r="T764" i="45"/>
  <c r="V764" i="45"/>
  <c r="W764" i="45" s="1"/>
  <c r="T711" i="45"/>
  <c r="T504" i="45"/>
  <c r="V504" i="45"/>
  <c r="W504" i="45" s="1"/>
  <c r="T323" i="45"/>
  <c r="V323" i="45"/>
  <c r="W323" i="45" s="1"/>
  <c r="T307" i="45"/>
  <c r="V307" i="45"/>
  <c r="W307" i="45" s="1"/>
  <c r="T1044" i="45"/>
  <c r="V1044" i="45"/>
  <c r="W1044" i="45" s="1"/>
  <c r="T338" i="45"/>
  <c r="V338" i="45"/>
  <c r="W338" i="45" s="1"/>
  <c r="T468" i="45"/>
  <c r="V468" i="45"/>
  <c r="W468" i="45" s="1"/>
  <c r="T348" i="45"/>
  <c r="V348" i="45"/>
  <c r="W348" i="45" s="1"/>
  <c r="T313" i="45"/>
  <c r="V313" i="45"/>
  <c r="W313" i="45" s="1"/>
  <c r="T456" i="45"/>
  <c r="V456" i="45"/>
  <c r="W456" i="45" s="1"/>
  <c r="T299" i="45"/>
  <c r="V299" i="45"/>
  <c r="W299" i="45" s="1"/>
  <c r="T492" i="45"/>
  <c r="V492" i="45"/>
  <c r="W492" i="45" s="1"/>
  <c r="T1029" i="45"/>
  <c r="V1029" i="45"/>
  <c r="W1029" i="45" s="1"/>
  <c r="T666" i="45"/>
  <c r="V666" i="45"/>
  <c r="W666" i="45" s="1"/>
  <c r="T652" i="45"/>
  <c r="T351" i="45"/>
  <c r="V351" i="45"/>
  <c r="W351" i="45" s="1"/>
  <c r="T459" i="45"/>
  <c r="V459" i="45"/>
  <c r="W459" i="45" s="1"/>
  <c r="T471" i="45"/>
  <c r="V471" i="45"/>
  <c r="W471" i="45" s="1"/>
  <c r="T644" i="45"/>
  <c r="V644" i="45"/>
  <c r="W644" i="45" s="1"/>
  <c r="T423" i="45"/>
  <c r="V423" i="45"/>
  <c r="W423" i="45" s="1"/>
  <c r="T354" i="45"/>
  <c r="V354" i="45"/>
  <c r="W354" i="45" s="1"/>
  <c r="T851" i="45"/>
  <c r="V851" i="45"/>
  <c r="W851" i="45" s="1"/>
  <c r="T441" i="45"/>
  <c r="V441" i="45"/>
  <c r="W441" i="45" s="1"/>
  <c r="T648" i="45"/>
  <c r="T546" i="45"/>
  <c r="V546" i="45"/>
  <c r="W546" i="45" s="1"/>
  <c r="T656" i="45"/>
  <c r="V656" i="45"/>
  <c r="W656" i="45" s="1"/>
  <c r="T481" i="45"/>
  <c r="V481" i="45"/>
  <c r="W481" i="45" s="1"/>
  <c r="T462" i="45"/>
  <c r="V462" i="45"/>
  <c r="W462" i="45" s="1"/>
  <c r="T429" i="45"/>
  <c r="T593" i="45" s="1"/>
  <c r="V429" i="45"/>
  <c r="W429" i="45" s="1"/>
  <c r="T447" i="45"/>
  <c r="V447" i="45"/>
  <c r="W447" i="45" s="1"/>
  <c r="T320" i="45"/>
  <c r="V320" i="45"/>
  <c r="W320" i="45" s="1"/>
  <c r="T640" i="45"/>
  <c r="V640" i="45"/>
  <c r="W640" i="45" s="1"/>
  <c r="T967" i="45"/>
  <c r="V967" i="45"/>
  <c r="W967" i="45" s="1"/>
  <c r="T994" i="45"/>
  <c r="V994" i="45"/>
  <c r="W994" i="45" s="1"/>
  <c r="T860" i="45"/>
  <c r="V860" i="45"/>
  <c r="W860" i="45" s="1"/>
  <c r="T477" i="45"/>
  <c r="V477" i="45"/>
  <c r="W477" i="45" s="1"/>
  <c r="T870" i="45"/>
  <c r="V870" i="45"/>
  <c r="W870" i="45" s="1"/>
  <c r="T611" i="45"/>
  <c r="W611" i="45"/>
  <c r="T501" i="45"/>
  <c r="V501" i="45"/>
  <c r="W501" i="45" s="1"/>
  <c r="T474" i="45"/>
  <c r="V474" i="45"/>
  <c r="W474" i="45" s="1"/>
  <c r="T622" i="45"/>
  <c r="T977" i="45"/>
  <c r="V977" i="45"/>
  <c r="W977" i="45" s="1"/>
  <c r="T814" i="45"/>
  <c r="W814" i="45"/>
  <c r="T498" i="45"/>
  <c r="V498" i="45"/>
  <c r="W498" i="45" s="1"/>
  <c r="J190" i="45"/>
  <c r="G190" i="45"/>
  <c r="W593" i="45" l="1"/>
  <c r="T1016" i="45"/>
  <c r="T797" i="45"/>
  <c r="T330" i="45"/>
  <c r="W1016" i="45"/>
  <c r="T365" i="45"/>
  <c r="W1048" i="45"/>
  <c r="T693" i="45"/>
  <c r="W797" i="45"/>
  <c r="W330" i="45"/>
  <c r="W942" i="45"/>
  <c r="T1048" i="45"/>
  <c r="W365" i="45"/>
  <c r="P700" i="45"/>
  <c r="W693" i="45"/>
  <c r="T942" i="45"/>
  <c r="T983" i="45"/>
  <c r="W983" i="45"/>
  <c r="W1078" i="45" l="1"/>
  <c r="W386" i="45"/>
  <c r="T386" i="45"/>
  <c r="T1078" i="45"/>
  <c r="P599" i="45"/>
  <c r="P392" i="45"/>
  <c r="P803" i="45"/>
  <c r="P280" i="45"/>
  <c r="P948" i="45" l="1"/>
  <c r="J31" i="45"/>
  <c r="G31" i="45"/>
  <c r="G194" i="45" l="1"/>
  <c r="J165" i="45"/>
  <c r="G165" i="45"/>
  <c r="J176" i="45"/>
  <c r="G176" i="45"/>
  <c r="J161" i="45"/>
  <c r="G161" i="45"/>
  <c r="N162" i="45"/>
  <c r="N155" i="45"/>
  <c r="N158" i="45"/>
  <c r="J157" i="45"/>
  <c r="G157" i="45"/>
  <c r="J154" i="45"/>
  <c r="G154" i="45"/>
  <c r="E55" i="45"/>
  <c r="E51" i="45"/>
  <c r="G52" i="45"/>
  <c r="J52" i="45"/>
  <c r="O229" i="45"/>
  <c r="J229" i="45"/>
  <c r="G229" i="45"/>
  <c r="J225" i="45"/>
  <c r="G225" i="45"/>
  <c r="O225" i="45"/>
  <c r="R224" i="45" l="1"/>
  <c r="R228" i="45"/>
  <c r="R51" i="45"/>
  <c r="S51" i="45" s="1"/>
  <c r="T51" i="45" l="1"/>
  <c r="V51" i="45"/>
  <c r="W51" i="45" s="1"/>
  <c r="J220" i="45"/>
  <c r="G220" i="45"/>
  <c r="R219" i="45" l="1"/>
  <c r="O220" i="45"/>
  <c r="E201" i="45"/>
  <c r="E232" i="45" l="1"/>
  <c r="O235" i="45" s="1"/>
  <c r="J233" i="45"/>
  <c r="G233" i="45"/>
  <c r="N217" i="45"/>
  <c r="O217" i="45" s="1"/>
  <c r="O216" i="45"/>
  <c r="J215" i="45"/>
  <c r="J216" i="45" s="1"/>
  <c r="G215" i="45"/>
  <c r="G216" i="45" s="1"/>
  <c r="R232" i="45" l="1"/>
  <c r="R215" i="45"/>
  <c r="O234" i="45"/>
  <c r="E211" i="45" l="1"/>
  <c r="E207" i="45"/>
  <c r="O203" i="45"/>
  <c r="J202" i="45"/>
  <c r="G202" i="45"/>
  <c r="J212" i="45" l="1"/>
  <c r="G212" i="45"/>
  <c r="O212" i="45"/>
  <c r="J208" i="45"/>
  <c r="G208" i="45"/>
  <c r="R207" i="45" s="1"/>
  <c r="O208" i="45"/>
  <c r="O202" i="45"/>
  <c r="R201" i="45"/>
  <c r="R211" i="45" l="1"/>
  <c r="O204" i="45"/>
  <c r="O262" i="45" l="1"/>
  <c r="O261" i="45"/>
  <c r="O260" i="45"/>
  <c r="J259" i="45"/>
  <c r="J260" i="45" s="1"/>
  <c r="G259" i="45"/>
  <c r="G260" i="45" s="1"/>
  <c r="O256" i="45"/>
  <c r="J255" i="45"/>
  <c r="J256" i="45" s="1"/>
  <c r="G255" i="45"/>
  <c r="G256" i="45" s="1"/>
  <c r="R259" i="45" l="1"/>
  <c r="R255" i="45"/>
  <c r="O252" i="45" l="1"/>
  <c r="N253" i="45"/>
  <c r="J251" i="45"/>
  <c r="J252" i="45" s="1"/>
  <c r="G251" i="45"/>
  <c r="G252" i="45" s="1"/>
  <c r="R251" i="45" l="1"/>
  <c r="O253" i="45"/>
  <c r="O248" i="45" l="1"/>
  <c r="O242" i="45"/>
  <c r="Q104" i="45" l="1"/>
  <c r="R104" i="45" s="1"/>
  <c r="O104" i="45"/>
  <c r="J104" i="45"/>
  <c r="G104" i="45"/>
  <c r="Q91" i="45"/>
  <c r="R91" i="45" s="1"/>
  <c r="O91" i="45"/>
  <c r="J91" i="45"/>
  <c r="G91" i="45"/>
  <c r="Q77" i="45"/>
  <c r="R77" i="45" s="1"/>
  <c r="O77" i="45"/>
  <c r="J77" i="45"/>
  <c r="G77" i="45"/>
  <c r="Q70" i="45"/>
  <c r="R70" i="45" s="1"/>
  <c r="O70" i="45"/>
  <c r="J70" i="45"/>
  <c r="G70" i="45"/>
  <c r="N11" i="45"/>
  <c r="Q124" i="45" s="1"/>
  <c r="R123" i="45" s="1"/>
  <c r="S122" i="45" s="1"/>
  <c r="T122" i="45" l="1"/>
  <c r="V122" i="45"/>
  <c r="W122" i="45" s="1"/>
  <c r="Q229" i="45"/>
  <c r="R229" i="45" s="1"/>
  <c r="S228" i="45" s="1"/>
  <c r="Q225" i="45"/>
  <c r="R225" i="45" s="1"/>
  <c r="S224" i="45" s="1"/>
  <c r="Q220" i="45"/>
  <c r="R220" i="45" s="1"/>
  <c r="S219" i="45" s="1"/>
  <c r="Q235" i="45"/>
  <c r="Q234" i="45"/>
  <c r="Q233" i="45"/>
  <c r="Q216" i="45"/>
  <c r="Q236" i="45"/>
  <c r="Q217" i="45"/>
  <c r="Q203" i="45"/>
  <c r="Q202" i="45"/>
  <c r="Q204" i="45"/>
  <c r="Q212" i="45"/>
  <c r="R212" i="45" s="1"/>
  <c r="S211" i="45" s="1"/>
  <c r="Q208" i="45"/>
  <c r="R208" i="45" s="1"/>
  <c r="S207" i="45" s="1"/>
  <c r="Q263" i="45"/>
  <c r="Q261" i="45"/>
  <c r="Q260" i="45"/>
  <c r="Q262" i="45"/>
  <c r="Q256" i="45"/>
  <c r="R256" i="45" s="1"/>
  <c r="S255" i="45" s="1"/>
  <c r="Q252" i="45"/>
  <c r="Q253" i="45"/>
  <c r="R69" i="45"/>
  <c r="S69" i="45" s="1"/>
  <c r="R90" i="45"/>
  <c r="S90" i="45" s="1"/>
  <c r="Q242" i="45"/>
  <c r="Q248" i="45"/>
  <c r="R103" i="45"/>
  <c r="S103" i="45" s="1"/>
  <c r="R76" i="45"/>
  <c r="S76" i="45" s="1"/>
  <c r="T69" i="45" l="1"/>
  <c r="V69" i="45"/>
  <c r="W69" i="45" s="1"/>
  <c r="T207" i="45"/>
  <c r="V207" i="45"/>
  <c r="W207" i="45" s="1"/>
  <c r="T255" i="45"/>
  <c r="V255" i="45"/>
  <c r="W255" i="45" s="1"/>
  <c r="T211" i="45"/>
  <c r="V211" i="45"/>
  <c r="W211" i="45" s="1"/>
  <c r="T76" i="45"/>
  <c r="V76" i="45"/>
  <c r="W76" i="45" s="1"/>
  <c r="T103" i="45"/>
  <c r="V103" i="45"/>
  <c r="W103" i="45" s="1"/>
  <c r="T219" i="45"/>
  <c r="V219" i="45"/>
  <c r="W219" i="45" s="1"/>
  <c r="T224" i="45"/>
  <c r="V224" i="45"/>
  <c r="W224" i="45" s="1"/>
  <c r="T228" i="45"/>
  <c r="V228" i="45"/>
  <c r="W228" i="45" s="1"/>
  <c r="T90" i="45"/>
  <c r="V90" i="45"/>
  <c r="W90" i="45" s="1"/>
  <c r="R216" i="45"/>
  <c r="S215" i="45" s="1"/>
  <c r="R233" i="45"/>
  <c r="S232" i="45" s="1"/>
  <c r="R202" i="45"/>
  <c r="S201" i="45" s="1"/>
  <c r="R252" i="45"/>
  <c r="S251" i="45" s="1"/>
  <c r="R260" i="45"/>
  <c r="S259" i="45" s="1"/>
  <c r="T201" i="45" l="1"/>
  <c r="V201" i="45"/>
  <c r="W201" i="45" s="1"/>
  <c r="T259" i="45"/>
  <c r="V259" i="45"/>
  <c r="W259" i="45" s="1"/>
  <c r="T232" i="45"/>
  <c r="V232" i="45"/>
  <c r="W232" i="45" s="1"/>
  <c r="T251" i="45"/>
  <c r="V251" i="45"/>
  <c r="W251" i="45" s="1"/>
  <c r="T215" i="45"/>
  <c r="V215" i="45"/>
  <c r="W215" i="45" s="1"/>
  <c r="O181" i="45" l="1"/>
  <c r="O179" i="45"/>
  <c r="O178" i="45"/>
  <c r="O177" i="45"/>
  <c r="J177" i="45"/>
  <c r="G177" i="45"/>
  <c r="E146" i="45"/>
  <c r="O147" i="45" s="1"/>
  <c r="N148" i="45"/>
  <c r="J146" i="45"/>
  <c r="J147" i="45" s="1"/>
  <c r="G146" i="45"/>
  <c r="G147" i="45" s="1"/>
  <c r="R176" i="45" l="1"/>
  <c r="R146" i="45"/>
  <c r="O148" i="45"/>
  <c r="O170" i="45" l="1"/>
  <c r="O168" i="45"/>
  <c r="O167" i="45"/>
  <c r="O166" i="45"/>
  <c r="J166" i="45"/>
  <c r="G166" i="45"/>
  <c r="R165" i="45" l="1"/>
  <c r="O144" i="45"/>
  <c r="O143" i="45"/>
  <c r="J142" i="45"/>
  <c r="J143" i="45" s="1"/>
  <c r="G142" i="45"/>
  <c r="G143" i="45" s="1"/>
  <c r="N128" i="45"/>
  <c r="J127" i="45"/>
  <c r="J128" i="45" s="1"/>
  <c r="G127" i="45"/>
  <c r="G128" i="45" s="1"/>
  <c r="N133" i="45"/>
  <c r="J47" i="45"/>
  <c r="G47" i="45"/>
  <c r="J40" i="45"/>
  <c r="G40" i="45"/>
  <c r="R39" i="45" l="1"/>
  <c r="S39" i="45" s="1"/>
  <c r="R127" i="45"/>
  <c r="R142" i="45"/>
  <c r="O114" i="45"/>
  <c r="O128" i="45"/>
  <c r="T39" i="45" l="1"/>
  <c r="V39" i="45"/>
  <c r="W39" i="45" s="1"/>
  <c r="A27" i="45"/>
  <c r="A31" i="45" s="1"/>
  <c r="Q177" i="45" l="1"/>
  <c r="Q179" i="45"/>
  <c r="Q181" i="45"/>
  <c r="Q178" i="45"/>
  <c r="Q147" i="45"/>
  <c r="Q148" i="45"/>
  <c r="Q168" i="45"/>
  <c r="Q167" i="45"/>
  <c r="Q166" i="45"/>
  <c r="Q170" i="45"/>
  <c r="Q114" i="45"/>
  <c r="Q144" i="45"/>
  <c r="Q143" i="45"/>
  <c r="Q128" i="45"/>
  <c r="R128" i="45" s="1"/>
  <c r="S127" i="45" s="1"/>
  <c r="R143" i="45" l="1"/>
  <c r="S142" i="45" s="1"/>
  <c r="T142" i="45" s="1"/>
  <c r="T127" i="45"/>
  <c r="V127" i="45"/>
  <c r="W127" i="45" s="1"/>
  <c r="V142" i="45"/>
  <c r="W142" i="45" s="1"/>
  <c r="R166" i="45"/>
  <c r="S165" i="45" s="1"/>
  <c r="R177" i="45"/>
  <c r="S176" i="45" s="1"/>
  <c r="R147" i="45"/>
  <c r="S146" i="45" s="1"/>
  <c r="T146" i="45" l="1"/>
  <c r="V146" i="45"/>
  <c r="W146" i="45" s="1"/>
  <c r="T165" i="45"/>
  <c r="V165" i="45"/>
  <c r="W165" i="45" s="1"/>
  <c r="T176" i="45"/>
  <c r="V176" i="45"/>
  <c r="W176" i="45" s="1"/>
  <c r="Q97" i="45"/>
  <c r="R97" i="45" s="1"/>
  <c r="J97" i="45"/>
  <c r="G97" i="45"/>
  <c r="O97" i="45"/>
  <c r="R96" i="45" l="1"/>
  <c r="S96" i="45" s="1"/>
  <c r="T96" i="45" l="1"/>
  <c r="V96" i="45"/>
  <c r="W96" i="45" s="1"/>
  <c r="O139" i="45"/>
  <c r="O138" i="45"/>
  <c r="J137" i="45"/>
  <c r="J138" i="45" s="1"/>
  <c r="G137" i="45"/>
  <c r="G138" i="45" s="1"/>
  <c r="N113" i="45"/>
  <c r="O113" i="45" s="1"/>
  <c r="J112" i="45"/>
  <c r="J113" i="45" s="1"/>
  <c r="G112" i="45"/>
  <c r="G113" i="45" s="1"/>
  <c r="R112" i="45" l="1"/>
  <c r="R137" i="45"/>
  <c r="J35" i="45" l="1"/>
  <c r="J36" i="45" s="1"/>
  <c r="G35" i="45"/>
  <c r="G36" i="45" s="1"/>
  <c r="J44" i="45"/>
  <c r="G44" i="45"/>
  <c r="G32" i="45"/>
  <c r="J32" i="45"/>
  <c r="R35" i="45" l="1"/>
  <c r="S35" i="45" s="1"/>
  <c r="R43" i="45"/>
  <c r="S43" i="45" s="1"/>
  <c r="R31" i="45"/>
  <c r="S31" i="45" s="1"/>
  <c r="T31" i="45" l="1"/>
  <c r="V31" i="45"/>
  <c r="W31" i="45" s="1"/>
  <c r="T43" i="45"/>
  <c r="V43" i="45"/>
  <c r="W43" i="45" s="1"/>
  <c r="T35" i="45"/>
  <c r="V35" i="45"/>
  <c r="W35" i="45" s="1"/>
  <c r="J48" i="45"/>
  <c r="G48" i="45"/>
  <c r="J23" i="45"/>
  <c r="J24" i="45" s="1"/>
  <c r="G23" i="45"/>
  <c r="G24" i="45" s="1"/>
  <c r="J27" i="45"/>
  <c r="J28" i="45" s="1"/>
  <c r="G27" i="45"/>
  <c r="G28" i="45" s="1"/>
  <c r="R47" i="45" l="1"/>
  <c r="S47" i="45" s="1"/>
  <c r="R27" i="45"/>
  <c r="S27" i="45" s="1"/>
  <c r="R23" i="45"/>
  <c r="S23" i="45" l="1"/>
  <c r="T27" i="45"/>
  <c r="V27" i="45"/>
  <c r="W27" i="45" s="1"/>
  <c r="T47" i="45"/>
  <c r="V47" i="45"/>
  <c r="W47" i="45" s="1"/>
  <c r="N134" i="45"/>
  <c r="O133" i="45"/>
  <c r="J132" i="45"/>
  <c r="J133" i="45" s="1"/>
  <c r="G132" i="45"/>
  <c r="G133" i="45" s="1"/>
  <c r="V23" i="45" l="1"/>
  <c r="W23" i="45" s="1"/>
  <c r="T23" i="45"/>
  <c r="R132" i="45"/>
  <c r="O134" i="45"/>
  <c r="O241" i="45" l="1"/>
  <c r="O240" i="45"/>
  <c r="J239" i="45"/>
  <c r="J240" i="45" s="1"/>
  <c r="G239" i="45"/>
  <c r="G240" i="45" s="1"/>
  <c r="O63" i="45"/>
  <c r="Q63" i="45"/>
  <c r="R63" i="45" s="1"/>
  <c r="J63" i="45"/>
  <c r="G63" i="45"/>
  <c r="R239" i="45" l="1"/>
  <c r="R62" i="45"/>
  <c r="S62" i="45" s="1"/>
  <c r="T62" i="45" l="1"/>
  <c r="V62" i="45"/>
  <c r="W62" i="45" s="1"/>
  <c r="J195" i="45"/>
  <c r="G195" i="45"/>
  <c r="J158" i="45"/>
  <c r="G158" i="45"/>
  <c r="N192" i="45"/>
  <c r="J191" i="45"/>
  <c r="G191" i="45"/>
  <c r="O174" i="45"/>
  <c r="O173" i="45"/>
  <c r="J172" i="45"/>
  <c r="J173" i="45" s="1"/>
  <c r="G172" i="45"/>
  <c r="G173" i="45" s="1"/>
  <c r="N163" i="45"/>
  <c r="O163" i="45" s="1"/>
  <c r="J162" i="45"/>
  <c r="G162" i="45"/>
  <c r="O155" i="45"/>
  <c r="J155" i="45"/>
  <c r="G155" i="45"/>
  <c r="O188" i="45"/>
  <c r="O186" i="45"/>
  <c r="O185" i="45"/>
  <c r="O184" i="45"/>
  <c r="J184" i="45"/>
  <c r="G184" i="45"/>
  <c r="R157" i="45" l="1"/>
  <c r="R183" i="45"/>
  <c r="R172" i="45"/>
  <c r="R154" i="45"/>
  <c r="R190" i="45"/>
  <c r="O195" i="45"/>
  <c r="O158" i="45"/>
  <c r="O191" i="45"/>
  <c r="O192" i="45"/>
  <c r="R161" i="45"/>
  <c r="O162" i="45"/>
  <c r="Q139" i="45" l="1"/>
  <c r="Q138" i="45"/>
  <c r="R138" i="45" s="1"/>
  <c r="Q113" i="45"/>
  <c r="R113" i="45" s="1"/>
  <c r="S112" i="45" s="1"/>
  <c r="Q133" i="45"/>
  <c r="Q134" i="45"/>
  <c r="Q243" i="45"/>
  <c r="Q241" i="45"/>
  <c r="Q240" i="45"/>
  <c r="Q185" i="45"/>
  <c r="Q184" i="45"/>
  <c r="Q188" i="45"/>
  <c r="Q186" i="45"/>
  <c r="Q173" i="45"/>
  <c r="Q174" i="45"/>
  <c r="Q158" i="45"/>
  <c r="R158" i="45" s="1"/>
  <c r="S157" i="45" s="1"/>
  <c r="Q192" i="45"/>
  <c r="Q163" i="45"/>
  <c r="Q191" i="45"/>
  <c r="Q195" i="45"/>
  <c r="R195" i="45" s="1"/>
  <c r="S194" i="45" s="1"/>
  <c r="Q162" i="45"/>
  <c r="Q155" i="45"/>
  <c r="R155" i="45" s="1"/>
  <c r="S154" i="45" s="1"/>
  <c r="T194" i="45" l="1"/>
  <c r="V194" i="45"/>
  <c r="W194" i="45" s="1"/>
  <c r="T157" i="45"/>
  <c r="V157" i="45"/>
  <c r="W157" i="45" s="1"/>
  <c r="T154" i="45"/>
  <c r="V154" i="45"/>
  <c r="W154" i="45" s="1"/>
  <c r="T112" i="45"/>
  <c r="V112" i="45"/>
  <c r="W112" i="45" s="1"/>
  <c r="R240" i="45"/>
  <c r="S239" i="45" s="1"/>
  <c r="S137" i="45"/>
  <c r="R133" i="45"/>
  <c r="S132" i="45" s="1"/>
  <c r="R191" i="45"/>
  <c r="S190" i="45" s="1"/>
  <c r="R162" i="45"/>
  <c r="S161" i="45" s="1"/>
  <c r="R173" i="45"/>
  <c r="S172" i="45" s="1"/>
  <c r="R184" i="45"/>
  <c r="S183" i="45" s="1"/>
  <c r="T183" i="45" l="1"/>
  <c r="V183" i="45"/>
  <c r="W183" i="45" s="1"/>
  <c r="T239" i="45"/>
  <c r="V239" i="45"/>
  <c r="W239" i="45" s="1"/>
  <c r="T172" i="45"/>
  <c r="V172" i="45"/>
  <c r="W172" i="45" s="1"/>
  <c r="T161" i="45"/>
  <c r="V161" i="45"/>
  <c r="W161" i="45" s="1"/>
  <c r="W199" i="45" s="1"/>
  <c r="T190" i="45"/>
  <c r="V190" i="45"/>
  <c r="W190" i="45" s="1"/>
  <c r="T132" i="45"/>
  <c r="V132" i="45"/>
  <c r="W132" i="45" s="1"/>
  <c r="T137" i="45"/>
  <c r="V137" i="45"/>
  <c r="W137" i="45" s="1"/>
  <c r="T199" i="45" l="1"/>
  <c r="W150" i="45"/>
  <c r="T150" i="45"/>
  <c r="O247" i="45"/>
  <c r="O246" i="45"/>
  <c r="J245" i="45"/>
  <c r="J246" i="45" s="1"/>
  <c r="G245" i="45"/>
  <c r="G246" i="45" s="1"/>
  <c r="R245" i="45" l="1"/>
  <c r="Q246" i="45"/>
  <c r="Q249" i="45"/>
  <c r="Q247" i="45"/>
  <c r="R246" i="45" l="1"/>
  <c r="S245" i="45"/>
  <c r="V245" i="45" s="1"/>
  <c r="W245" i="45" s="1"/>
  <c r="W265" i="45" s="1"/>
  <c r="T245" i="45" l="1"/>
  <c r="T265" i="45" s="1"/>
  <c r="Q84" i="45" l="1"/>
  <c r="R84" i="45" s="1"/>
  <c r="J84" i="45"/>
  <c r="G84" i="45"/>
  <c r="O84" i="45"/>
  <c r="J56" i="45"/>
  <c r="G56" i="45"/>
  <c r="R55" i="45" l="1"/>
  <c r="S55" i="45" s="1"/>
  <c r="R83" i="45"/>
  <c r="S83" i="45" s="1"/>
  <c r="T83" i="45" l="1"/>
  <c r="T110" i="45" s="1"/>
  <c r="V83" i="45"/>
  <c r="W83" i="45" s="1"/>
  <c r="W110" i="45" s="1"/>
  <c r="T55" i="45"/>
  <c r="T58" i="45" s="1"/>
  <c r="V55" i="45"/>
  <c r="W55" i="45" s="1"/>
  <c r="W58" i="45" s="1"/>
  <c r="W267" i="45" l="1"/>
  <c r="W1080" i="45" s="1"/>
  <c r="W1081" i="45" s="1"/>
  <c r="W1082" i="45" s="1"/>
  <c r="T267" i="45"/>
  <c r="T1080" i="45" s="1"/>
  <c r="W268" i="45"/>
  <c r="W269" i="45" s="1"/>
  <c r="W270" i="45" s="1"/>
  <c r="W271" i="45" s="1"/>
  <c r="W272" i="45" s="1"/>
  <c r="T268" i="45" l="1"/>
  <c r="T269" i="45" s="1"/>
  <c r="T270" i="45" s="1"/>
  <c r="T271" i="45" s="1"/>
  <c r="T272" i="45" s="1"/>
  <c r="P9" i="45" s="1"/>
  <c r="T1081" i="45"/>
  <c r="T1082" i="45" s="1"/>
  <c r="A35" i="45" l="1"/>
  <c r="A39" i="45" s="1"/>
  <c r="A43" i="45" s="1"/>
  <c r="A47" i="45" l="1"/>
  <c r="A51" i="45" l="1"/>
  <c r="A55" i="45" s="1"/>
  <c r="A62" i="45" s="1"/>
  <c r="A69" i="45" s="1"/>
  <c r="A76" i="45" s="1"/>
  <c r="A83" i="45" s="1"/>
  <c r="A90" i="45" s="1"/>
  <c r="A96" i="45" s="1"/>
  <c r="A103" i="45" s="1"/>
  <c r="A112" i="45" s="1"/>
  <c r="A118" i="45" l="1"/>
  <c r="A122" i="45" s="1"/>
  <c r="A127" i="45" s="1"/>
  <c r="A132" i="45" s="1"/>
  <c r="A137" i="45" s="1"/>
  <c r="A142" i="45" s="1"/>
  <c r="A146" i="45" s="1"/>
  <c r="A154" i="45" s="1"/>
  <c r="A157" i="45" s="1"/>
  <c r="A161" i="45" s="1"/>
  <c r="A165" i="45" l="1"/>
  <c r="A172" i="45" s="1"/>
  <c r="A194" i="45" l="1"/>
  <c r="A201" i="45" s="1"/>
  <c r="A207" i="45" s="1"/>
  <c r="A211" i="45" s="1"/>
  <c r="A215" i="45" s="1"/>
  <c r="A183" i="45"/>
  <c r="A190" i="45" s="1"/>
  <c r="A176" i="45"/>
  <c r="A219" i="45" l="1"/>
  <c r="A224" i="45" s="1"/>
  <c r="A228" i="45" s="1"/>
  <c r="A232" i="45" s="1"/>
  <c r="A239" i="45" s="1"/>
  <c r="A245" i="45" l="1"/>
  <c r="A251" i="45" l="1"/>
  <c r="A255" i="45" s="1"/>
  <c r="A259" i="45" s="1"/>
</calcChain>
</file>

<file path=xl/sharedStrings.xml><?xml version="1.0" encoding="utf-8"?>
<sst xmlns="http://schemas.openxmlformats.org/spreadsheetml/2006/main" count="1408" uniqueCount="566">
  <si>
    <t>Ñ³½. ¹ñ³Ù</t>
  </si>
  <si>
    <t>î»Õ³ÛÇÝ Ý³Ë³Ñ³ßÇí ÃÇí</t>
  </si>
  <si>
    <t>Ý³Ë³Ñ³ßíÇ ³Ýí³ÝáõÙÁ</t>
  </si>
  <si>
    <t>úµÛ»ÏïÇ ³Ýí³ÝáõÙÁ -</t>
  </si>
  <si>
    <t>ÐÇÙù</t>
  </si>
  <si>
    <t>Ü³Ë³Ñ³ßí³ÛÇÝ ³ñÅ»ùÁ</t>
  </si>
  <si>
    <t>ØÇçÇÝ ³ßË³ï³í³ñÓÁ</t>
  </si>
  <si>
    <t>¹ñ³Ù</t>
  </si>
  <si>
    <t>¶ =</t>
  </si>
  <si>
    <t xml:space="preserve">Անցումային գործակիցները: </t>
  </si>
  <si>
    <t>մեքենաների շահագործման -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</si>
  <si>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</si>
  <si>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</si>
  <si>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</si>
  <si>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</si>
  <si>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</si>
  <si>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</si>
  <si>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</si>
  <si>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</si>
  <si>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</si>
  <si>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</si>
  <si>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</si>
  <si>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</si>
  <si>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</si>
  <si>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</si>
  <si>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</si>
  <si>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t>մ2</t>
  </si>
  <si>
    <t>E46-103</t>
  </si>
  <si>
    <t xml:space="preserve">C310 տ.մ.կ.29 </t>
  </si>
  <si>
    <t>տ</t>
  </si>
  <si>
    <t>Ընդամենը</t>
  </si>
  <si>
    <t>Պատուհաններ. դռներ</t>
  </si>
  <si>
    <t>շուկա</t>
  </si>
  <si>
    <t xml:space="preserve">          Հատակներ</t>
  </si>
  <si>
    <t>Ցեմենտե հարթեցնող շերտի իրականացում 30մմ հաստությամբ</t>
  </si>
  <si>
    <t>100մ2</t>
  </si>
  <si>
    <t>ցեմենտային շաղախ</t>
  </si>
  <si>
    <t>մ3</t>
  </si>
  <si>
    <t>կգ</t>
  </si>
  <si>
    <t>E11-221-1</t>
  </si>
  <si>
    <t>սոսինձ</t>
  </si>
  <si>
    <t>E11-201</t>
  </si>
  <si>
    <t>28-1</t>
  </si>
  <si>
    <t>մ</t>
  </si>
  <si>
    <t>E34-389 k0.5</t>
  </si>
  <si>
    <t>պրոֆիլ</t>
  </si>
  <si>
    <t>ինքնահատող ցինկապատ պտուտակ</t>
  </si>
  <si>
    <t>ցինկապատ կռվածք</t>
  </si>
  <si>
    <t>մածիկ</t>
  </si>
  <si>
    <t>լատեքսային ներկ</t>
  </si>
  <si>
    <t>Պատերի սվաղ գաջե շաղախով</t>
  </si>
  <si>
    <t>գաջ</t>
  </si>
  <si>
    <t>1-АР15-55У-5</t>
  </si>
  <si>
    <t>Պատերի  սվաղ ցեմենտային շաղախով</t>
  </si>
  <si>
    <t>E15-82</t>
  </si>
  <si>
    <t>14-1</t>
  </si>
  <si>
    <t>Վերադիր ծախսեր</t>
  </si>
  <si>
    <t>Շահույթ</t>
  </si>
  <si>
    <t>Ընդամենը նախահաշվով</t>
  </si>
  <si>
    <t>2-2</t>
  </si>
  <si>
    <t>հատ</t>
  </si>
  <si>
    <t>24-1</t>
  </si>
  <si>
    <t>E16-134</t>
  </si>
  <si>
    <t>12-1</t>
  </si>
  <si>
    <t>100մ</t>
  </si>
  <si>
    <t>նախագիծ</t>
  </si>
  <si>
    <t>ի.տ.</t>
  </si>
  <si>
    <t>E16-263</t>
  </si>
  <si>
    <t>24-3</t>
  </si>
  <si>
    <t>E16-262</t>
  </si>
  <si>
    <t>24-2</t>
  </si>
  <si>
    <t xml:space="preserve">  Հարդարման աշխատանքներ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</si>
  <si>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</si>
  <si>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գ մ</t>
  </si>
  <si>
    <t>C310-7</t>
  </si>
  <si>
    <t>ջուր</t>
  </si>
  <si>
    <t>կողապատում</t>
  </si>
  <si>
    <t>6-1</t>
  </si>
  <si>
    <t>E46-109</t>
  </si>
  <si>
    <t>շախաղ</t>
  </si>
  <si>
    <t>E15-16-1</t>
  </si>
  <si>
    <t>Հրդեհային ազդահարում</t>
  </si>
  <si>
    <t>Ц10-742-2</t>
  </si>
  <si>
    <t xml:space="preserve">շուկա </t>
  </si>
  <si>
    <t>Ц10-744-6</t>
  </si>
  <si>
    <t>0,003</t>
  </si>
  <si>
    <t>Ц10-742-6</t>
  </si>
  <si>
    <t>0,012</t>
  </si>
  <si>
    <t>Սարքավորումներ</t>
  </si>
  <si>
    <t>E11-55 E11-56</t>
  </si>
  <si>
    <t xml:space="preserve">Ընդամենը </t>
  </si>
  <si>
    <t>E16-136</t>
  </si>
  <si>
    <t>E18-165</t>
  </si>
  <si>
    <t>E18-71</t>
  </si>
  <si>
    <t>E16-219</t>
  </si>
  <si>
    <t>7-1</t>
  </si>
  <si>
    <t>E20-409</t>
  </si>
  <si>
    <t>E20-108</t>
  </si>
  <si>
    <t>1-1</t>
  </si>
  <si>
    <t>ամրակապեր</t>
  </si>
  <si>
    <t>ցինկապատ թիթեղից օդատար 0,5մմ</t>
  </si>
  <si>
    <t>1000մ3</t>
  </si>
  <si>
    <t>E1-1581</t>
  </si>
  <si>
    <t>22-3</t>
  </si>
  <si>
    <t xml:space="preserve">  Ծրագրային ապահովում
</t>
  </si>
  <si>
    <r>
      <t>Ц</t>
    </r>
    <r>
      <rPr>
        <sz val="9"/>
        <rFont val="Arial Armenian"/>
        <family val="2"/>
      </rPr>
      <t>8-472-7</t>
    </r>
  </si>
  <si>
    <r>
      <t>Ц</t>
    </r>
    <r>
      <rPr>
        <sz val="9"/>
        <rFont val="Arial Armenian"/>
        <family val="2"/>
      </rPr>
      <t>8-471-1</t>
    </r>
  </si>
  <si>
    <t>E1-962</t>
  </si>
  <si>
    <t>80-4</t>
  </si>
  <si>
    <t>E1-969</t>
  </si>
  <si>
    <t xml:space="preserve">Գրունտի ետլիցք
</t>
  </si>
  <si>
    <t xml:space="preserve">Խրամուղու քանդում հողանցման համար
</t>
  </si>
  <si>
    <r>
      <t>Ц</t>
    </r>
    <r>
      <rPr>
        <sz val="9"/>
        <rFont val="Arial Armenian"/>
        <family val="2"/>
      </rPr>
      <t>8-409-2</t>
    </r>
  </si>
  <si>
    <t xml:space="preserve">Ինքնահարթեցվող շերտ  </t>
  </si>
  <si>
    <r>
      <t>Р</t>
    </r>
    <r>
      <rPr>
        <sz val="9"/>
        <rFont val="Arial Armenian"/>
        <family val="2"/>
      </rPr>
      <t xml:space="preserve">11-223 </t>
    </r>
  </si>
  <si>
    <r>
      <t>մ</t>
    </r>
    <r>
      <rPr>
        <sz val="9"/>
        <rFont val="Arial Armenian"/>
        <family val="2"/>
      </rPr>
      <t>2</t>
    </r>
  </si>
  <si>
    <t>E16-33</t>
  </si>
  <si>
    <t>E16-34</t>
  </si>
  <si>
    <t>6-2</t>
  </si>
  <si>
    <t>E46-50</t>
  </si>
  <si>
    <t>18-8</t>
  </si>
  <si>
    <t>E16-154</t>
  </si>
  <si>
    <t>12-1-3</t>
  </si>
  <si>
    <t>22</t>
  </si>
  <si>
    <t>Պոլիվինիլքլորիդե խողովակ d=50 մմ</t>
  </si>
  <si>
    <t>Պոլիվինիլքլորիդե խողովակ d=110 մմ</t>
  </si>
  <si>
    <t>E46-94</t>
  </si>
  <si>
    <t>Առաստաղի լատեքսային ներկում մածիկապատմամբ</t>
  </si>
  <si>
    <t>Դռներ ՄԴՖ</t>
  </si>
  <si>
    <t xml:space="preserve">Համակարգի փորձարկում, լվացում և ախտահանում
</t>
  </si>
  <si>
    <t>փական D=15 մմ.</t>
  </si>
  <si>
    <t xml:space="preserve">Վինիլային
հատակ </t>
  </si>
  <si>
    <t>E11-14</t>
  </si>
  <si>
    <t>իզոգամ 4մմ</t>
  </si>
  <si>
    <t>բիտում</t>
  </si>
  <si>
    <r>
      <t>աշխատավարձի</t>
    </r>
    <r>
      <rPr>
        <i/>
        <sz val="10"/>
        <rFont val="Arial Armenian"/>
        <family val="2"/>
      </rPr>
      <t xml:space="preserve"> -</t>
    </r>
  </si>
  <si>
    <r>
      <t>ՋՐԱՄԱՏԱԿԱՐԱՐՈՒՄ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ԵՎ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ԿՈՅՈՒՂԻ</t>
    </r>
    <r>
      <rPr>
        <i/>
        <sz val="10"/>
        <rFont val="Arial Armenian"/>
        <family val="2"/>
      </rPr>
      <t xml:space="preserve">. </t>
    </r>
  </si>
  <si>
    <r>
      <t>Անցումային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գործակիցները</t>
    </r>
    <r>
      <rPr>
        <i/>
        <sz val="10"/>
        <rFont val="Arial Armenian"/>
        <family val="2"/>
      </rPr>
      <t xml:space="preserve">: </t>
    </r>
  </si>
  <si>
    <r>
      <t>Ներքին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ջրամատակարարման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ցանց</t>
    </r>
  </si>
  <si>
    <r>
      <t xml:space="preserve">    Կոյուղու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ցանց</t>
    </r>
  </si>
  <si>
    <r>
      <t>Էլեկտրալուսավորություն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և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էլեկտրաուժային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մաս</t>
    </r>
  </si>
  <si>
    <r>
      <t>Ц</t>
    </r>
    <r>
      <rPr>
        <sz val="9"/>
        <rFont val="Arial Armenian"/>
        <family val="2"/>
      </rPr>
      <t>8-527-2</t>
    </r>
  </si>
  <si>
    <r>
      <t>Ц</t>
    </r>
    <r>
      <rPr>
        <sz val="9"/>
        <rFont val="Arial Armenian"/>
        <family val="2"/>
      </rPr>
      <t>8-573-6</t>
    </r>
  </si>
  <si>
    <r>
      <t>Ц</t>
    </r>
    <r>
      <rPr>
        <sz val="9"/>
        <rFont val="Arial Armenian"/>
        <family val="2"/>
      </rPr>
      <t>8-599-1</t>
    </r>
  </si>
  <si>
    <r>
      <t>Ц</t>
    </r>
    <r>
      <rPr>
        <sz val="9"/>
        <rFont val="Arial Armenian"/>
        <family val="2"/>
      </rPr>
      <t>8-591-7</t>
    </r>
  </si>
  <si>
    <r>
      <t>Ц</t>
    </r>
    <r>
      <rPr>
        <sz val="9"/>
        <rFont val="Arial Armenian"/>
        <family val="2"/>
      </rPr>
      <t>8-591-2</t>
    </r>
  </si>
  <si>
    <r>
      <t>Ц</t>
    </r>
    <r>
      <rPr>
        <sz val="9"/>
        <rFont val="Arial Armenian"/>
        <family val="2"/>
      </rPr>
      <t>8-149-1</t>
    </r>
  </si>
  <si>
    <t xml:space="preserve">Մանրահատակի քանդում շրիշակների հետ միասին
</t>
  </si>
  <si>
    <t xml:space="preserve">Հատակի կերամիկական սալիկների քանդում
</t>
  </si>
  <si>
    <t xml:space="preserve">P23-169 </t>
  </si>
  <si>
    <t>P23-170</t>
  </si>
  <si>
    <t xml:space="preserve">Կոյուղու պոլիվինիլքլորիդե խողովակ ռետինե սեխմիչ օղակներով  d=50մմ.
</t>
  </si>
  <si>
    <t xml:space="preserve">Համակարգի փորձարկում
</t>
  </si>
  <si>
    <t>Ջեռուցում</t>
  </si>
  <si>
    <t xml:space="preserve"> կաղովի առաստաղ պլաստմասե ՊՎՔ</t>
  </si>
  <si>
    <t xml:space="preserve">վինիլային հատակ (հոմոքեն 4մմ) հեղուկ ինքնահարթեցվող շերտով </t>
  </si>
  <si>
    <t xml:space="preserve"> Մամլոգրանիտե սալիկ  600х600</t>
  </si>
  <si>
    <t>E27-43</t>
  </si>
  <si>
    <t xml:space="preserve">բազալտե խիճ 10-20մմ </t>
  </si>
  <si>
    <t xml:space="preserve">խիճ բազալտե 40-70 մմ </t>
  </si>
  <si>
    <t>E27-251</t>
  </si>
  <si>
    <t>Բիտումի լցաբաշխում 4.12տ /1000մ2/</t>
  </si>
  <si>
    <t>63-1</t>
  </si>
  <si>
    <t xml:space="preserve">E27-164-2 E27-165-2 </t>
  </si>
  <si>
    <t xml:space="preserve">Տաք մանրահատիկ ա/բետոն h=40մմ „Բ”տիպ  </t>
  </si>
  <si>
    <t>մանրահատիկ ասֆալտբետոն</t>
  </si>
  <si>
    <r>
      <t>Е</t>
    </r>
    <r>
      <rPr>
        <sz val="9"/>
        <rFont val="Arial Armenian"/>
        <family val="2"/>
      </rPr>
      <t>20-743</t>
    </r>
  </si>
  <si>
    <t xml:space="preserve">Ենթաշերտի և Նախապատրաստական շերտի քանդում 50 մմ
</t>
  </si>
  <si>
    <t xml:space="preserve">Գոյություն ունեցող խեցեսալի քանդում պատերից
</t>
  </si>
  <si>
    <t xml:space="preserve">Գաջի վնասված հատվածի  քանդում  
</t>
  </si>
  <si>
    <t>Գոյություն ունեցող ներկի շերտի մաքրում</t>
  </si>
  <si>
    <t xml:space="preserve">Գոյություն ունեցող գիպսոստվարաթղթե առաստաղի քանդում
</t>
  </si>
  <si>
    <t>Շինարարական աղբի մաքրում, հավաքում, բարձում ա/մ և տեղափոխում մինջև 7 կմ</t>
  </si>
  <si>
    <t>Ջրամեկուսիչ 1 շերտ իզոգամ 4
մմ</t>
  </si>
  <si>
    <t>Ցեմենտե հարթեցնող շերտի իրականացում 30մմ հաստությամբ ամրանային ցանցով</t>
  </si>
  <si>
    <t>ամրանային ցանց</t>
  </si>
  <si>
    <t xml:space="preserve"> Մամլոգրանիտե սալիկներից հատակների իրականացում  </t>
  </si>
  <si>
    <t xml:space="preserve">Պատերի ներկում լատեքսային ներկով մածիկապատմամբ </t>
  </si>
  <si>
    <t>Գիպսոստվաթղթե պատերի
կառուցում</t>
  </si>
  <si>
    <t xml:space="preserve">մամլոգրանիտե սալիկ </t>
  </si>
  <si>
    <t xml:space="preserve">Պատերի մամլոգրանիտե սալիկապատում </t>
  </si>
  <si>
    <t>E11-252</t>
  </si>
  <si>
    <t>Մամլոգրանիտե շրիշակ
 h=80 մմ</t>
  </si>
  <si>
    <t>Մամլոգրանիտե սալիկ</t>
  </si>
  <si>
    <t>Գիպսոստվաթղթե առաստաղի
կառուցում</t>
  </si>
  <si>
    <t>Գիպսոստվաթուղթ</t>
  </si>
  <si>
    <t>Ձգվող առաստաղ</t>
  </si>
  <si>
    <t xml:space="preserve">Գլխավոր բաշխիչ վահանակ, դռնակով,  IP 31,
մետաղական, 1x100Ա, 1x63Ա, 2x25Ա, 1x10Ա
ավտոմատ անջատիրներով 
</t>
  </si>
  <si>
    <t xml:space="preserve">Գլխավոր բաշխիչ վահանակ, դռնակով,  IP 31,
մետաղական, 1x100Ա, 1x63Ա, 2x25Ա, 1x10Ա
ավտոմատ անջատիրներով 
</t>
  </si>
  <si>
    <t xml:space="preserve">Լուսավորության  վահանակ դռնակով 
36 մոդուլի համար, IP 31
</t>
  </si>
  <si>
    <t xml:space="preserve">Լուսավորության  վահանակ դռնակով 
36 մոդուլի համար, IP 31
</t>
  </si>
  <si>
    <t>Ц8-525-2</t>
  </si>
  <si>
    <t xml:space="preserve">Ավտոմատ անջատիչ 380Վ, 125Ա
</t>
  </si>
  <si>
    <t xml:space="preserve">Ավտոմատ անջատիչ 380Վ, 125Ա
</t>
  </si>
  <si>
    <t xml:space="preserve">Ավտոմատ անջատիչ 380Վ, 50Ա
</t>
  </si>
  <si>
    <t>Ավտոմատ անջատիչ 380Վ, 50Ա</t>
  </si>
  <si>
    <t xml:space="preserve">Ավտոմատ անջատիչ 220Վ, 10Ա 
</t>
  </si>
  <si>
    <t xml:space="preserve">Ավտոմատ անջատիչ 220Վ, 10Ա 
</t>
  </si>
  <si>
    <t xml:space="preserve">Ավտոմատ անջատիչ 220Վ, 25Ա
</t>
  </si>
  <si>
    <t xml:space="preserve">Ավտոմատ անջատիչ 220Վ, 25Ա
</t>
  </si>
  <si>
    <t xml:space="preserve">Դիֆերենցիալ ավտոմատ անջատիչ 220Վ, 25Ա
I Δ=30mA 
</t>
  </si>
  <si>
    <t xml:space="preserve">Դիֆերենցիալ ավտոմատ անջատիչ 220Վ, 25Ա
I Δ=30mA 
</t>
  </si>
  <si>
    <t>Լուսադիոդային LED ռելսային լուսատու 6Վտ IP 22</t>
  </si>
  <si>
    <t xml:space="preserve">Լուսադիոդային LED ռելսային լուսատու 6Վտ IP 22
</t>
  </si>
  <si>
    <t>LED լուսատու գծային, կախովի 220Վ, 12Վտ, IP 22</t>
  </si>
  <si>
    <t>LED լուսատու 220Վ, 12Վտ, IP 22</t>
  </si>
  <si>
    <t xml:space="preserve">LED լուսատու 220Վ, 12Վտ, IP 22
</t>
  </si>
  <si>
    <t xml:space="preserve">Լուսադիոդային LED-ջահ լուսատու 24Վտ, IP22
</t>
  </si>
  <si>
    <t xml:space="preserve">Լուսադիոդային LED-կետային լուսատու 5Վտ, IP22
</t>
  </si>
  <si>
    <t xml:space="preserve">Լուսադիոդային LED վթարային լուսատու 10-15Վտ,
ներկառուցված մարտկոցով, IP22
</t>
  </si>
  <si>
    <t xml:space="preserve">Լուսադիոդային LED վթարային լուսատու 10-15Վտ, ներկառուցված մարտկոցով, IP22
</t>
  </si>
  <si>
    <t xml:space="preserve">Լուսադիոդային LED ժապավենային լուսատու
12Վ, IP22
</t>
  </si>
  <si>
    <t xml:space="preserve">LED դրայվեր 220/12Վ
</t>
  </si>
  <si>
    <t xml:space="preserve">LED դրայվեր 220/12Վ
</t>
  </si>
  <si>
    <t>Տարհանման սլաք, ուղղության նշանով</t>
  </si>
  <si>
    <t>Լուսադիոդային LED տարհանման լուսատու10-15Վտ, ներկառուցված մարտկոցով, IP22, EXiT</t>
  </si>
  <si>
    <t xml:space="preserve">Մալուխ պղնձե, մեկուսացված, հրակայուն, հատվածքը 3x4մմ2 ВВГнг-LS
</t>
  </si>
  <si>
    <t xml:space="preserve">Մալուխ պղնձե, մեկուսացված, հրակայուն, հատվածքը 3x4մմ2 ВВГнг-LS
</t>
  </si>
  <si>
    <t xml:space="preserve">Մալուխ պղնձե, մեկուսացված, հրակայուն, հատվածքը 3x2.5մմ2 ВВГнг-LS
</t>
  </si>
  <si>
    <t xml:space="preserve">Մալուխ պղնձե, մեկուսացված, հրակայուն, հատվածքը 3x2.5մմ2 ВВГнг-LS
</t>
  </si>
  <si>
    <t xml:space="preserve">Մալուխ պղնձե, մեկուսացված, հրակայուն, հատվածքը 3x1.5մմ2 ВВГнг-LS
</t>
  </si>
  <si>
    <t xml:space="preserve">Մալուխ պղնձե, մեկուսացված, հրակայուն, հատվածքը 3x1.5մմ2 ВВГнг-LS
</t>
  </si>
  <si>
    <t xml:space="preserve">Մալուխ պղնձե, մեկուսացված, հրակայուն, հատվածքը 3x1.5մմ2 ВВГнг-FRLS
</t>
  </si>
  <si>
    <t xml:space="preserve">Մալուխ պղնձե, մեկուսացված, հրակայուն, հատվածքը 3x1.5մմ2 ВВГнг-FRLS
</t>
  </si>
  <si>
    <t xml:space="preserve">Մալուխ պղնձե, մեկուսացված, հրակայուն, հատվածքը 5x10մմ2 ВВГнг-LS
</t>
  </si>
  <si>
    <t>Մալուխ պղնձե, մեկուսացված, հրակայուն, հատվածքը 5x10մմ2 ВВГнг-LS</t>
  </si>
  <si>
    <t xml:space="preserve">Մալուխ պղնձե, մեկուսացված, հրակայուն, հատվածքը 5x25մմ2 ВВГнг-LS
</t>
  </si>
  <si>
    <t xml:space="preserve">Մալուխ պղնձե, մեկուսացված, հրակայուն, հատվածքը 5x25մմ2 ВВГнг-LS
</t>
  </si>
  <si>
    <t xml:space="preserve">Անջատիչ, միատակ փակ լարանցման համար,
250Վ,10Ա, IP 22
</t>
  </si>
  <si>
    <t xml:space="preserve">Անջատիչ, երկտակ փակ լարանցման համար,
250Վ,10Ա, IP 22
</t>
  </si>
  <si>
    <t xml:space="preserve">Երկբևեռ խրոցակային վարդակ երրորդ հողանցման
հպակով, փակ լարանցման համար, 250Վ,16Ա, IP 22
 </t>
  </si>
  <si>
    <t xml:space="preserve">Անջատիչների, խրոցակային վարդակների
տեղադրման տուփ
</t>
  </si>
  <si>
    <t xml:space="preserve">Անջատիչների, խրոցակային վարդակների
տեղադրման տուփ
</t>
  </si>
  <si>
    <t xml:space="preserve">Ռելս լուսատուների տեղադրման համար,
25 ամրակապման դետալներով, բարձակներով
</t>
  </si>
  <si>
    <t xml:space="preserve">Ռելս լուսատուների տեղադրման համար,
25 ամրակապման դետալներով, բարձակներով
</t>
  </si>
  <si>
    <t xml:space="preserve">Ծայրակալ պղնձե 10 մմ մալուխի համար
</t>
  </si>
  <si>
    <t xml:space="preserve">Ծայրակալ պղնձե 25 մմ մալուխի համար
</t>
  </si>
  <si>
    <t xml:space="preserve">Ճյուղավորման տուփ
</t>
  </si>
  <si>
    <t xml:space="preserve">Ճարմանդ ամրակապման համար
</t>
  </si>
  <si>
    <t>Միջնորմնի մեջ անցքի բացում և վերականգնում</t>
  </si>
  <si>
    <t>Միջհարկային ծածկի մեջ անցքի բացում և վերականգնում</t>
  </si>
  <si>
    <t>Հիմնական պատի մեջ անցքի բացում և վերականգնում</t>
  </si>
  <si>
    <t>Ակոսների բացում և վերականգնում</t>
  </si>
  <si>
    <t>E46-57</t>
  </si>
  <si>
    <t>Շերտապողպատ ցինկապատ 25x5մմ</t>
  </si>
  <si>
    <t xml:space="preserve">Շերտապողպատ ցինկապատ 25x5մմ
</t>
  </si>
  <si>
    <t xml:space="preserve">Պողպատ անկյունային ցինկապատ 50x50x5մմ, Լ=2.5մ
</t>
  </si>
  <si>
    <t>Պողպատ անկյունային ցինկապատ 50x50x5մմ</t>
  </si>
  <si>
    <t>Ц8-417-7</t>
  </si>
  <si>
    <t xml:space="preserve">Պոլիէթիլենային էլեկտրատեխնիկական գոֆրե
խողովակ 20
</t>
  </si>
  <si>
    <t>Պոլիէթիլենային էլեկտրատեխնիկական գոֆրե խողովակ 20</t>
  </si>
  <si>
    <t xml:space="preserve">Պոլիէթիլենային էլեկտրատեխնիկական գոֆրե
խողովակ Ф50
</t>
  </si>
  <si>
    <t xml:space="preserve">Պոլիէթիլենային էլեկտրատեխնիկական գոֆրե
խողովակ Ф40
</t>
  </si>
  <si>
    <t>Պոլիէթիլենային էլեկտրատեխնիկական գոֆրե խողովակ ФФ40</t>
  </si>
  <si>
    <t>Պոլիէթիլենային էլեկտրատեխնիկական գոֆրե խողովակ Ф50</t>
  </si>
  <si>
    <t>Ա/բետոնե շերտի քանդում խրամուղում</t>
  </si>
  <si>
    <t>E27-33</t>
  </si>
  <si>
    <t>Խճային նախապատրաստական շերտ 15սմ</t>
  </si>
  <si>
    <t xml:space="preserve">Տաք խոշորահատիկ ա/բետոն h=40մմ „Բ”տիպ  </t>
  </si>
  <si>
    <t>E27-164-1</t>
  </si>
  <si>
    <t>խոշորահատիկ ասֆալտբետոն</t>
  </si>
  <si>
    <t>Ա/բետոնե բեկորների և ավելցուկային գրունտի
բարձում ա/մեքենայի վրա</t>
  </si>
  <si>
    <t xml:space="preserve">Ա/բետոնե բեկորների և ավելցուկային գրունտի տեղափոխում </t>
  </si>
  <si>
    <t>Համակարգի կառավարման հսկման գլխավոր 
վահանակ С2000М</t>
  </si>
  <si>
    <t>Տեղեկատվական վահանակ /Վահանակի
ղեկավարման ստեղնաշար/ С2000-BISMD</t>
  </si>
  <si>
    <t>Պահուստային սնուցման աղբյուր 12Վ, 3Ա РИП -12</t>
  </si>
  <si>
    <t>Մարտկոց DTM 1207</t>
  </si>
  <si>
    <t>Երկլարանի գծի վերահսկիչ С2000-KDL</t>
  </si>
  <si>
    <t>0,004</t>
  </si>
  <si>
    <t xml:space="preserve">Հասցեային ռելեային մոդուլ C2000-KPB
</t>
  </si>
  <si>
    <t>Հասցեային ռելեային մոդուլ C2000-SP1</t>
  </si>
  <si>
    <t xml:space="preserve">Ռելեային սարք YO-4C GMS GMS-Contact ID
</t>
  </si>
  <si>
    <t xml:space="preserve">Կոմուտացիոն սարք, Ռելե 12B УК /ВК -02
</t>
  </si>
  <si>
    <t>Կոմուտացիոն սարք, Ռելե 12B УК /ВК -02</t>
  </si>
  <si>
    <t>Ц10-743-1</t>
  </si>
  <si>
    <t>Ձեռքի ղեկավարմամբ հասցեային ազդասարք IPR-513-3AM</t>
  </si>
  <si>
    <t>Ц8-593-1</t>
  </si>
  <si>
    <t>Ц8-400-1</t>
  </si>
  <si>
    <t>Հրակային մալուխ պղնձե ջիղերով, КСРВнг(А)-
FRLS հատվածքը 1x2x0.8մմ</t>
  </si>
  <si>
    <t>Մալուխ  UTPнг-FRZH</t>
  </si>
  <si>
    <t xml:space="preserve">Մալուխ  UTPнг-FRZH
</t>
  </si>
  <si>
    <t>Ц8-417-3</t>
  </si>
  <si>
    <t xml:space="preserve">Պոլիէթիլենային այրմանը չնպաստող էլեկտրատեխնիկական գոֆրե խողովակ Ф20մմ
</t>
  </si>
  <si>
    <t>Պոլիէթիլենային այրմանը չնպաստող էլեկտրատեխնիկական գոֆրե խողովակ Ф20մմ</t>
  </si>
  <si>
    <t xml:space="preserve">Ճարմանդ մալուխի ամրակապման համար
</t>
  </si>
  <si>
    <t xml:space="preserve">Ճյուղավորման տուփ մալուխի ներանցիչով
80x40 IP44
</t>
  </si>
  <si>
    <t>Ճյուղավորման տուփ մալուխի ներանցիչով
80x40 IP44</t>
  </si>
  <si>
    <t>Կրակմարիչ ОП-12</t>
  </si>
  <si>
    <t>200մմ միջնորմնի մեջ անցքի 
բացում և վերականգնում</t>
  </si>
  <si>
    <t xml:space="preserve">Ծխի հասցեային ազդարար ДИП-34А-04
</t>
  </si>
  <si>
    <t>Ջերմային հասցեային ազդարար C2000-ИП</t>
  </si>
  <si>
    <t xml:space="preserve">Լույսաձայնային ազդարար С2000Р-Сирена
/ներքին կիռարման/
</t>
  </si>
  <si>
    <t>Լույսաձայնային ազդարար С2000Р-Сирена</t>
  </si>
  <si>
    <t>Հրակային մալուխ պղնձե ջիղերով, КПСнг(А)-FRLS
հատվածքը 4x0.75մմ</t>
  </si>
  <si>
    <t>Հրակային մալուխ պղնձե ջիղերով, КСРВнг(А)-FRLS հատվածքը 1x2x0.8մմ</t>
  </si>
  <si>
    <t>Սնուցման մալուխ պղնձե ջիղերով, ВВГнг(А)-FRLS
հատվածքը 3x1,5մմ</t>
  </si>
  <si>
    <t>Ճարմանդ մալուխի ամրակապման համար</t>
  </si>
  <si>
    <t>Հիմնական պատի մեջ անցքի բացում</t>
  </si>
  <si>
    <t>Ц10-377-10</t>
  </si>
  <si>
    <t xml:space="preserve">Կոյուղու պոլիվինիլքլորիդե խողովակ ռետինե սեխմիչ օղակներով d=110մմ. 
</t>
  </si>
  <si>
    <t xml:space="preserve">Պոլիվինիլքլորիդե խողովակի ձևավոր մասեր dպ=50 </t>
  </si>
  <si>
    <t>Պոլիվինիլքլորիդե խողովակի ձևավոր մասեր dպ=100</t>
  </si>
  <si>
    <t>E22-366</t>
  </si>
  <si>
    <t>Ստուգիչ 100մմ</t>
  </si>
  <si>
    <t>Մաքրիչ 100մմ</t>
  </si>
  <si>
    <t>E17-28</t>
  </si>
  <si>
    <t>կոմպլ.</t>
  </si>
  <si>
    <t>1-5</t>
  </si>
  <si>
    <t>E17-67</t>
  </si>
  <si>
    <t>լրակազմ</t>
  </si>
  <si>
    <t>Զուգարանակոնք</t>
  </si>
  <si>
    <t>Ուղղանկյուն խեցե լվացարան շշաձև սիֆոնով</t>
  </si>
  <si>
    <t xml:space="preserve">Ուղղանկյուն խեցե լվացարան շշաձև սիֆոնով
</t>
  </si>
  <si>
    <t xml:space="preserve">Զուգարանակոնք թեք թողարկով ցածր տեղակայված լվացման տակառիկով
</t>
  </si>
  <si>
    <t xml:space="preserve">Հոսակ d=50
</t>
  </si>
  <si>
    <t>Հոսակ d=50</t>
  </si>
  <si>
    <t>E17-36</t>
  </si>
  <si>
    <t xml:space="preserve">Պոլիպրոպիլենե խողովակ PN20 , Փ25
</t>
  </si>
  <si>
    <t>Պոլիպրոպիլենե խողովակ PN20 , Փ25</t>
  </si>
  <si>
    <t>Պոլիպրոպիլենե խողովակներ PN20 , Փ20</t>
  </si>
  <si>
    <t xml:space="preserve">Պոլիպրոպիլենե խողովակների ձևավոր մասեր Փ20-Փ25
</t>
  </si>
  <si>
    <t xml:space="preserve">Պոլիպրոպիլենե խողովակների ձևավոր մասեր Փ20-Փ25
</t>
  </si>
  <si>
    <t>փական D=20 մմ.</t>
  </si>
  <si>
    <t xml:space="preserve">Ճկուն խողովակ զուգարանակոնքի լվացման տակառիկի համար DN15, L=0.5մ
</t>
  </si>
  <si>
    <t xml:space="preserve">Ճկուն խողովակ
</t>
  </si>
  <si>
    <t>E17-53</t>
  </si>
  <si>
    <t xml:space="preserve">Լվացարանի ծորակ </t>
  </si>
  <si>
    <t>3-3</t>
  </si>
  <si>
    <t>Ապամոնտաժում</t>
  </si>
  <si>
    <t xml:space="preserve">Ջրամատակարարման խողովակների ապամոնտաժում Փ25-Փ20
</t>
  </si>
  <si>
    <t>Ուղղանկյուն խեցե լվացարան ծորակով ապամոնտաժում</t>
  </si>
  <si>
    <t xml:space="preserve">Զուգարանակոնքի ապամոնտաժում  լվացման տակառիկով
</t>
  </si>
  <si>
    <t xml:space="preserve">Կոյուղու  խողովակների  d=110մմ ապամոնտաժում
</t>
  </si>
  <si>
    <t xml:space="preserve">Փակ այրման խցով , պատին տեղադրվող Ջեռուցման կաթսա համալրված
ծխատարով մոնտաժային կոմպլեկտով 35 կՎտ
</t>
  </si>
  <si>
    <t>Փակ այրման խցով , պատին տեղադրվող Ջեռուցման կաթսա համալրված
ծխատարով մոնտաժային կոմպլեկտով 35 կՎտ</t>
  </si>
  <si>
    <t>Պոլիպրոպիլենային խողովակ ալյումինե շերտով տաք ջրի համար PN20 d=20x3,4</t>
  </si>
  <si>
    <t>Պոլիպրոպիլենային խողովակ ալյումինե շերտով տաք ջրի համար PN20 d=25x4.2</t>
  </si>
  <si>
    <t xml:space="preserve">Պոլիպրոպիլենային խողովակ ալյումինե շերտով տաք ջրի համար PN20 d=32x5.4
</t>
  </si>
  <si>
    <t>Պոլիպրոպիլենային խողովակ ալյումինե շերտով տաք ջրի համար PN20 d=32x5.4</t>
  </si>
  <si>
    <t>Պոլիպրոպիլենային խողովակ ալյումինե շերտով տաք ջրի համար PN20 d=40x6.7</t>
  </si>
  <si>
    <t>E16-264</t>
  </si>
  <si>
    <t>E18-112</t>
  </si>
  <si>
    <t>էկմ</t>
  </si>
  <si>
    <t>5-1</t>
  </si>
  <si>
    <t>ինֆ.տեղ.</t>
  </si>
  <si>
    <t>սենկ</t>
  </si>
  <si>
    <t>Ալյումինե ջեռուցման մարտկոցների H=500մմ</t>
  </si>
  <si>
    <t>սեկց</t>
  </si>
  <si>
    <t>ալյումինե մարտկոցների   H=500 մմ բարձր. Q=0.12կՎտ Տեղադրում 220 սեկ</t>
  </si>
  <si>
    <t>Ալյումինե ջեռուցման մարտկոցների արժեքը H=500մմ h=500,
Q=0.12կՎտ</t>
  </si>
  <si>
    <t xml:space="preserve">Լուսավորության  վահանակ ավտոմատ անջատիչներով ապամոնտաժում
</t>
  </si>
  <si>
    <t>Լուսատու լամպով ապամոնտաժում</t>
  </si>
  <si>
    <t xml:space="preserve">Խրոցակային վարդակ և անջատիչ տուփով ապամոնտաժում
 </t>
  </si>
  <si>
    <t>Ալյումինե ջեռուցիչների մոնտաժային կոմպլեկտ</t>
  </si>
  <si>
    <t xml:space="preserve">Գնդային փական  Ø32
</t>
  </si>
  <si>
    <t>Գնդային փական  Ø32</t>
  </si>
  <si>
    <t xml:space="preserve">Գնդային փական  Ø20
</t>
  </si>
  <si>
    <t>Գնդային փական  Ø20</t>
  </si>
  <si>
    <t xml:space="preserve">Պոլիպրոպիլենային խողովակների ձևավոր մասեր  d=20-d=25
</t>
  </si>
  <si>
    <t xml:space="preserve">Պոլիպրոպիլենային խողովակների ձևավոր մասեր   d=20-d=25
</t>
  </si>
  <si>
    <t xml:space="preserve">Պոլիպրոպիլենային խողովակների ձևավոր մասեր  d=32-d=40
</t>
  </si>
  <si>
    <t xml:space="preserve">Պոլիպրոպիլենային խողովակների ձևավոր մասեր     d=32-d=40
</t>
  </si>
  <si>
    <t>E46-52</t>
  </si>
  <si>
    <r>
      <rPr>
        <sz val="9"/>
        <rFont val="Arial Armenian"/>
        <family val="2"/>
      </rPr>
      <t>²Ýóù»ñÇ µ³óáõÙ å³ï»ñáõÙ 150x150</t>
    </r>
    <r>
      <rPr>
        <sz val="9"/>
        <rFont val="Sylfaen"/>
        <family val="1"/>
        <charset val="204"/>
      </rPr>
      <t xml:space="preserve">
</t>
    </r>
  </si>
  <si>
    <t>19-4</t>
  </si>
  <si>
    <t>Ø80մմ  L=0.4մմմ  պողպատե պատյան  L=0,5մ</t>
  </si>
  <si>
    <t xml:space="preserve">Ջեռուցման խողովակների ամրակապիչներ
</t>
  </si>
  <si>
    <t>ամրակապիչներ</t>
  </si>
  <si>
    <t>Պոլիպրոպիլենե խողովակների փորձարկում</t>
  </si>
  <si>
    <t xml:space="preserve">Դատարկման փական d=20 
</t>
  </si>
  <si>
    <t xml:space="preserve">Դատարկման փական d=20 </t>
  </si>
  <si>
    <t xml:space="preserve">æերմատարի շրջանառության պոմպ H=6Ù ,  G=1.5Ù3/Å³Ù,
մոնտաժային կոմպլեկտով
</t>
  </si>
  <si>
    <t xml:space="preserve">Շրջանառու պոմպ H=6Ù ,  G=1.5Ù3/Å³Ù,
</t>
  </si>
  <si>
    <t xml:space="preserve">Հետադարձ փական  Ø32
</t>
  </si>
  <si>
    <t>Հետադարձ փական  Ø32</t>
  </si>
  <si>
    <t>ֆիլտր  Ø32</t>
  </si>
  <si>
    <t>ռետինե գլանաձև
ջերմամեկուսիչ dներք=25</t>
  </si>
  <si>
    <t xml:space="preserve">Պոլիպրոպիլենե խողովակների  ռետինե գլանաձև
ջերմամեկուսացում dներք=32
</t>
  </si>
  <si>
    <t>ռետինե գլանաձև
ջերմամեկուսիչ dներք=32</t>
  </si>
  <si>
    <t xml:space="preserve">Պոլիպրոպիլենե խողովակների  ռետինե գլանաձև
ջերմամեկուսացում dներք=40
</t>
  </si>
  <si>
    <t xml:space="preserve">Օդատար ցինկապատ թիթեղից
δ=0.5 մմ ամրակապումով d=150 10,0մ
 </t>
  </si>
  <si>
    <t xml:space="preserve">Օդափոխության արտածման ճաղաշար 150x150
</t>
  </si>
  <si>
    <t xml:space="preserve">Օդափոխության արտածման ճաղաշար 150x150
</t>
  </si>
  <si>
    <t>ÐÐ êÚàôÜÆøÆ Ø²ð¼Æ Î²ä²Ü Ð²Ø²ÚÜøÆ Î²ä²Ü ø²Ô²øÆ Þ. ØàìêÆêÚ²ÜÆ
²Üì²Ü ä²îØàôÂÚ²Ü Â²Ü¶²ð²ÜÆ Üàðà¶Ø²Ü ²ÞÊ²î²ÜøÜºð</t>
  </si>
  <si>
    <t>Դռներ Մդֆ 6 մմ առանց ապակի</t>
  </si>
  <si>
    <t>Դռներ Մետաղապլաստե առանց ապակի</t>
  </si>
  <si>
    <t>Պատուհաններ ալյումինե, բլոկով, 60մմ հաստ., հաստ 4+4 մմ պրոֆիլով ապակեփաթեթով</t>
  </si>
  <si>
    <t xml:space="preserve">  Արտաքին ճակատների երեսապատման  աշխատանքներ</t>
  </si>
  <si>
    <t>Տուֆե սալերով երեսապատում մետաղական ցանցի վրա</t>
  </si>
  <si>
    <t>մետաղական ցանց</t>
  </si>
  <si>
    <t>տուֆե սալիկ</t>
  </si>
  <si>
    <t>Բազալտե սալերով  երեսապատում մետաղական ցանցի վրա</t>
  </si>
  <si>
    <t>E11-220-1</t>
  </si>
  <si>
    <t>Բազալտե թասակ</t>
  </si>
  <si>
    <t>բազալտե սալիկ</t>
  </si>
  <si>
    <t>E9-29</t>
  </si>
  <si>
    <t>ալիկոբոնդ</t>
  </si>
  <si>
    <t>Ալյուկյոբոնդե երեսպատում</t>
  </si>
  <si>
    <t>Շենքի բազալտե գետնախարիսխ</t>
  </si>
  <si>
    <t>E6-92-4</t>
  </si>
  <si>
    <t>տախտակներ</t>
  </si>
  <si>
    <t>շին. հեղյուս</t>
  </si>
  <si>
    <t>Ամրան A500C 12 մմ</t>
  </si>
  <si>
    <t>ԱՐՏԱՔԻՆ ԴԵԿՈՐԱՏԻՎ ՊԱՏԵՐ</t>
  </si>
  <si>
    <t>ծանր բետոն B7,5 դասի</t>
  </si>
  <si>
    <t>Ամրան  Ac-I  Ø6 մմ</t>
  </si>
  <si>
    <t>E8-169</t>
  </si>
  <si>
    <t>Պատերի շար պեմզաբլոկներով   100մմ հաստությամբ</t>
  </si>
  <si>
    <t>խ.բետոնե բլոկներ</t>
  </si>
  <si>
    <t>էլեկտրոդներ</t>
  </si>
  <si>
    <t>Մետաղական կապերի իրականացում</t>
  </si>
  <si>
    <t>մետաղական կապեր</t>
  </si>
  <si>
    <t>E6-20-4</t>
  </si>
  <si>
    <t xml:space="preserve">             Աñï³ùÇÝ բարեկարգում</t>
  </si>
  <si>
    <t>Ասֆալտապատում</t>
  </si>
  <si>
    <t>E1-1130</t>
  </si>
  <si>
    <t>Հողային պաստառի մակերևույթի համահարթեցում մեխանիզմով</t>
  </si>
  <si>
    <t>E27-20</t>
  </si>
  <si>
    <t>Ավազակոպճային հարթեցնող շերտ hմիջ=120մմ</t>
  </si>
  <si>
    <t>ավազակոպիճ</t>
  </si>
  <si>
    <t>E27-86-1</t>
  </si>
  <si>
    <t xml:space="preserve">Բազալտե  եզրաքարերի տեղադրում 15x30սմ չափսի բետոնե հիմքի վրա </t>
  </si>
  <si>
    <t>բազալտե եզրաքարեր 15x30սմ</t>
  </si>
  <si>
    <t>բետոն B15</t>
  </si>
  <si>
    <t>E11-6</t>
  </si>
  <si>
    <t>E9-88</t>
  </si>
  <si>
    <t>ծանր բետոն B15</t>
  </si>
  <si>
    <t>Խճային հիմք  100մմ</t>
  </si>
  <si>
    <t>R16-87</t>
  </si>
  <si>
    <t>E6-1-2</t>
  </si>
  <si>
    <t>Բետոն B15 դասի 100 մմ</t>
  </si>
  <si>
    <t xml:space="preserve">ծանր բետոն  В15 դասի </t>
  </si>
  <si>
    <t xml:space="preserve">           Աստիճաններ</t>
  </si>
  <si>
    <t>Սալվածքի կառուցում</t>
  </si>
  <si>
    <t>Սալվածքի համար տարածքի համահարթեցում ձեռքով</t>
  </si>
  <si>
    <t>E1-1133</t>
  </si>
  <si>
    <t xml:space="preserve">Սալվածքի իրականացում բազալտե 30 մմ սալերով </t>
  </si>
  <si>
    <t>բազալտե 30 մմ սալեր</t>
  </si>
  <si>
    <t xml:space="preserve">    Տարածքի կանաչապատում</t>
  </si>
  <si>
    <t>E1-1586</t>
  </si>
  <si>
    <t xml:space="preserve">Սևահողի մշակում պահուստում բարձելով ինքնաթափի վրա </t>
  </si>
  <si>
    <t>c310-7</t>
  </si>
  <si>
    <t>Գրունտի տեղափոխում դեպի լիցք 7կմ -ից</t>
  </si>
  <si>
    <t>E48-167</t>
  </si>
  <si>
    <t xml:space="preserve">Բուսաշերտի տեղադրում </t>
  </si>
  <si>
    <t>E1-1205-</t>
  </si>
  <si>
    <t>Սերմի ցանում</t>
  </si>
  <si>
    <t>խոտի սերմեր</t>
  </si>
  <si>
    <t>Աստիճանների տակ խճի շերտ 100 մմ</t>
  </si>
  <si>
    <t>Աստիճանների կառուցում B15  բետոնով</t>
  </si>
  <si>
    <t>Աստիճանների համար ցանց Bp 150*150*5</t>
  </si>
  <si>
    <t xml:space="preserve"> ցանց Bp 150*150*5</t>
  </si>
  <si>
    <t>Հարթակի երեսապ. բազալտե 50 մմ սալիկներով</t>
  </si>
  <si>
    <r>
      <t>բազալտե</t>
    </r>
    <r>
      <rPr>
        <sz val="8"/>
        <rFont val="Arial LatArm"/>
        <family val="2"/>
      </rPr>
      <t xml:space="preserve"> </t>
    </r>
    <r>
      <rPr>
        <sz val="8"/>
        <rFont val="Arial"/>
        <family val="2"/>
      </rPr>
      <t>սալիկ</t>
    </r>
    <r>
      <rPr>
        <sz val="8"/>
        <rFont val="Arial LatArm"/>
        <family val="2"/>
      </rPr>
      <t xml:space="preserve"> 5,0</t>
    </r>
    <r>
      <rPr>
        <sz val="8"/>
        <rFont val="Arial"/>
        <family val="2"/>
      </rPr>
      <t>սմ</t>
    </r>
    <r>
      <rPr>
        <sz val="8"/>
        <rFont val="Arial LatArm"/>
        <family val="2"/>
      </rPr>
      <t xml:space="preserve"> </t>
    </r>
  </si>
  <si>
    <t>Երեսապ. բազալտե 30 մմ սալիկներով</t>
  </si>
  <si>
    <t xml:space="preserve">   Եզրաքարեր</t>
  </si>
  <si>
    <t>E8-27</t>
  </si>
  <si>
    <t>Ջրամեկուսացում երկշերտ տաք բիտումով</t>
  </si>
  <si>
    <t xml:space="preserve"> Պատերի ջրամեկուսացում</t>
  </si>
  <si>
    <t>Բացվածքների լցում  B7,5 դասի բետոնով</t>
  </si>
  <si>
    <t>E8-150</t>
  </si>
  <si>
    <t>Հիմքերի իրականացում B15 դասի բետոնով</t>
  </si>
  <si>
    <t>ծանր բետոն B15 դասի</t>
  </si>
  <si>
    <t xml:space="preserve">Դյուբել  Ø8, L=200 </t>
  </si>
  <si>
    <t>Փրփրապլաստ 20մմ</t>
  </si>
  <si>
    <t xml:space="preserve">Արտաքին պատում բացվածքի իրականացում
</t>
  </si>
  <si>
    <t>E46-39</t>
  </si>
  <si>
    <t>կոմպ</t>
  </si>
  <si>
    <t>E15-264</t>
  </si>
  <si>
    <t>E15-250-1</t>
  </si>
  <si>
    <t>E15-664</t>
  </si>
  <si>
    <t xml:space="preserve">E34-389 </t>
  </si>
  <si>
    <t>E15-809</t>
  </si>
  <si>
    <t>ц8-147-5</t>
  </si>
  <si>
    <t>E16-261</t>
  </si>
  <si>
    <t>պողպատե պատյանի  տեղադրում Ø80մմ  L=0.4մ</t>
  </si>
  <si>
    <t>Տեսահսկման համակարգ</t>
  </si>
  <si>
    <t>նախահաշվի անվանումը</t>
  </si>
  <si>
    <t>Նախահաշվային արժեքը</t>
  </si>
  <si>
    <t>հազար դրամ</t>
  </si>
  <si>
    <t>Միջին աշխատավարձը</t>
  </si>
  <si>
    <t>աշխատավարձի -</t>
  </si>
  <si>
    <t>Հ/Հ</t>
  </si>
  <si>
    <t>Շիֆր, նորմա-տիվի համարը</t>
  </si>
  <si>
    <t>Աշխատանքների. ծախսերի անվանումը</t>
  </si>
  <si>
    <t>Չափման միավորը</t>
  </si>
  <si>
    <t>Քանակը</t>
  </si>
  <si>
    <t>Աշխատավարձի միավորը ռուբ/ հազար դրամ</t>
  </si>
  <si>
    <t>Մեքենա շահագործման  միավորը ռուբ/ հազար դրամ</t>
  </si>
  <si>
    <t>Նյութերի արժեքը  (հազր դրամ)</t>
  </si>
  <si>
    <t>Աշխատավարձը միավորի արժեքը հազար դրամ</t>
  </si>
  <si>
    <t>Ընդհանուր արժեքը միավորի համար  հազար դրամ</t>
  </si>
  <si>
    <t>Ընդհանուր արժեքը հազար դրամ</t>
  </si>
  <si>
    <t>Նյութերի ամվանումը</t>
  </si>
  <si>
    <t>Քանակըմիավորի համար</t>
  </si>
  <si>
    <t>Նյութերի ընդհանուր ծախսը</t>
  </si>
  <si>
    <t>Միավորի արժեքըհազար դրամ</t>
  </si>
  <si>
    <t>Նյութերի միավորի արժեքըհազար դրամ  (գ)</t>
  </si>
  <si>
    <t>Ц10-742-1</t>
  </si>
  <si>
    <t>0,059</t>
  </si>
  <si>
    <t>Ц10-377-13</t>
  </si>
  <si>
    <t>24 Å³Ù ³ÝË³÷³Ý ëÝáõóÙ³Ý ³ÕµÛáõñ 1.0ԿՎտ</t>
  </si>
  <si>
    <t>0,15</t>
  </si>
  <si>
    <t xml:space="preserve">Մարտկոց  12Վ, 28 A*÷ </t>
  </si>
  <si>
    <t xml:space="preserve"> Մոնիտոր 32"</t>
  </si>
  <si>
    <t>Ц10-52-1</t>
  </si>
  <si>
    <t>Կոննեկտոր 1000 Mbit/secound արագություն ապահովող Connector RJ45 cat 6</t>
  </si>
  <si>
    <t xml:space="preserve">Ճարմանդ </t>
  </si>
  <si>
    <t>Պլաստիկ հերմետիկ  տուփ 400x200</t>
  </si>
  <si>
    <t xml:space="preserve">Մետաղական հիմք տեքստոլիտե դետալով, տեսախցիկի ամրեցման համար (2.5կգ)
</t>
  </si>
  <si>
    <t>Մետաղական հիմք տեքստոլիտե դետալով, տեսախցիկի ամրեցման համար (2.5կգ)</t>
  </si>
  <si>
    <t>E46-49</t>
  </si>
  <si>
    <t>Մետաղ ամրակապման համար</t>
  </si>
  <si>
    <t>կետ</t>
  </si>
  <si>
    <t xml:space="preserve">Ծրագրային ապահովում </t>
  </si>
  <si>
    <t xml:space="preserve">Թվային տեսաձայնագրիչ սարք  16 IP մուտքի համար,Smart H.265+/H.265/Smart H.264+ /H.264/MJPEG  կոդավորման հնարավորությամբ, առնվազն 256 մբ/վրկ մուտքային, ձայնագրման և ելքային թողունակությամբ, առնվազն 1 հատ 10/100/1000 Մբ/վրկ տվյալների փոխանակման թողունակությամբ Hikvision
</t>
  </si>
  <si>
    <t>Թվային տեսաձայնագրիչ սարք  16 IP մուտքի համար,Smart H.265+/H.265/Smart H.264+ /H.264/MJPEG  կոդավորման հնարավորությամբ, առնվազն 256 մբ/վրկ մուտքային, ձայնագրման և ելքային թողունակությամբ, առնվազն 1 հատ 10/100/1000 Մբ/վրկ տվյալների փոխանակման թողունակությամբ Hikvision</t>
  </si>
  <si>
    <t xml:space="preserve">Կոշտ սկավառակ, 8TB
</t>
  </si>
  <si>
    <t>24 Å³Ù ³ÝË³÷³Ý ëÝáõóÙ³Ý ³ÕµÛáõñ 2.0ԿՎտ,
USB control,Auto ShutDown, 4xIEC-320 C13socet,AVR/pure sine wave/,batterylife 3-5 years</t>
  </si>
  <si>
    <t xml:space="preserve">Կոշտ սկավառակ, 8TB  ST8000VX 0002-520
</t>
  </si>
  <si>
    <t xml:space="preserve">Մետաղյա կոմունիկացիոն պահարան 12'' (Rack Cabinet Patch Pannel և Switch տեղադրելու համար) 12U , մետաղական պերֆորացման դիմացի և հետևի մետաղական դռնակներով, IP20 պաշտպանվածության, ANSI/ TIA /EIA RS-310-D ստանդարտին համապատասխան
</t>
  </si>
  <si>
    <t xml:space="preserve">Կոմուտացիոն ղեկավարվող սարք 16 մուտքի
10/100+2մուտք/1ելք/1000 Mbit/վրկ արագ. Hikvision
PoE Switch 
DS-3E0318P-E/B/
</t>
  </si>
  <si>
    <t xml:space="preserve">Կոմուտացիոն ղեկավարվող սարք 16 մուտքի
10/100+2մուտք/1ելք/1000 Mbit/վրկ արագ. Hikvision
PoE Switch 
DS-3E0318P-E/B/
</t>
  </si>
  <si>
    <t xml:space="preserve">Պլաստիկ հերմետիկ միացման 
տուփ 70x70
</t>
  </si>
  <si>
    <t xml:space="preserve">IP Տեսախցիկ  4ՄՊք ներքին տեղադրման, գիշեր ցերեկ,1/3” CMOS 2688(H)x1520(V), ֆիքսված օբյեկտիվով 4մմ,  մոնտաժման կոմպլեկտով Hikvision DS-2CD1343GO-I
</t>
  </si>
  <si>
    <t xml:space="preserve">IP Տեսախցիկ  4ՄՊք ներքին տեղադրման, գիշեր ցերեկ,1/3” CMOS 2688(H)x1520(V), ֆիքսված օբյեկտիվով 4մմ,  մոնտաժման կոմպլեկտով Hikvision DS-2CD1343GO-I
</t>
  </si>
  <si>
    <t xml:space="preserve">IP Տեսախցիկ 4ՄՊք, գիշեր ցերեկ, մոնտաժման կոմպլեկտով, IP67, արտաքին տեղադրման Hikvision
DS-2CD1043GO-I
</t>
  </si>
  <si>
    <t xml:space="preserve">IP Տեսախցիկ 4ՄՊք, գիշեր ցերեկ, մոնտաժման կոմպլեկտով, IP67, արտաքին տեղադրման Hikvision
DS-2CD1043GO-I
</t>
  </si>
  <si>
    <t xml:space="preserve">Մալուխ U/UTP AWG24, LSZH պատյան (այրում չտարածող ծածկույթով),ISO/IEC 11801;-10 .. 
55 °C,1000 BASE-T– Gigabit Ethernet  UTP cat 5e
</t>
  </si>
  <si>
    <t xml:space="preserve">Մալուխ HDMI 5M
</t>
  </si>
  <si>
    <t>Մալուխ HDMI 5M</t>
  </si>
  <si>
    <t xml:space="preserve">Ճարմանդ  ամրակապման համար
</t>
  </si>
  <si>
    <t xml:space="preserve">Հիմնական պատի մեջ 50x50մմ
անցքի բացում և վերականգնում
</t>
  </si>
  <si>
    <t xml:space="preserve">Ծրագրային ապահովում իր մեջ ներառված՝ համակարգի կարգաբերում, ծրագրավորում,
թողարկում
</t>
  </si>
  <si>
    <t xml:space="preserve">Մետաղական պերֆորացված մալուխատար կափարիչով, ձևավոր էլեմենտներով, 100x50մմ 
</t>
  </si>
  <si>
    <t xml:space="preserve">Մետաղական պերֆորացված մալուխատար կափարիչով, ձևավոր էլեմենտներով, 100x50մմ 
</t>
  </si>
  <si>
    <t xml:space="preserve">Մետաղական բարձակ մալուխատարի տեղադրման համար
</t>
  </si>
  <si>
    <t xml:space="preserve">Մետաղական բարձակ </t>
  </si>
  <si>
    <t xml:space="preserve">Դարակներ 19ªª 
500մմ խորությամբ
</t>
  </si>
  <si>
    <t xml:space="preserve">Կոննեկտոր 1000 Mbit/secound արագություն ապահովող Connector RJ45 cat 6
</t>
  </si>
  <si>
    <t>E15-665</t>
  </si>
  <si>
    <t>Р11-80</t>
  </si>
  <si>
    <t>Դռներ Ալյումինե բլոկով, մոխրագույն  60մմ հաստ. պրոֆիլով, ջերմակամրջակով, հաստ 4+4 մմ ապակեփաթեթով,   ԱԴ-1</t>
  </si>
  <si>
    <t xml:space="preserve">Դռներ Ալյումինե բլոկով, մոխրագույն  60մմ հաստ. պրոֆիլով, ջերմակամրջակով, հաստ 4+4 մմ ապակեփաթեթով,   </t>
  </si>
  <si>
    <t xml:space="preserve">Դռներ Ալյումինե բլոկով, մոխրագույն  60մմ հաստ. պրոֆիլով, ջերմակամրջակով, հաստ 4+4 մմ ապակեփաթեթով,  ԱԴ-2 </t>
  </si>
  <si>
    <t>Դռներ Ալյումինե բլոկով, մոխրագույն  60մմ հաստ. պրոֆիլով, ջերմակամրջակով, հաստ 4+4 մմ ապակեփաթեթով, ԱԴ-3</t>
  </si>
  <si>
    <t>E6-86</t>
  </si>
  <si>
    <t>ամրանացանցի տեղադրում ցեմենտե հարթեցնող շերտի տակ</t>
  </si>
  <si>
    <t>Պատին տեղադրվող օդամուղ L=100մ3/ժամ</t>
  </si>
  <si>
    <t>օդամուղ L=100մ3/ժամ</t>
  </si>
  <si>
    <t>Ռելեային սարք YO-4C GMS GMS-Contact ID</t>
  </si>
  <si>
    <t>Հասցեային ռելեային մոդուլ C2000-KPB</t>
  </si>
  <si>
    <t>Լուսադիոդային LED-կետային լուսատու 5Վտ, IP22</t>
  </si>
  <si>
    <t>Անջատիչ, միատակ փակ լարանցման համար,
250Վ,10Ա, IP 22</t>
  </si>
  <si>
    <t>Անջատիչ, երկտակ փակ լարանցման համար,
250Վ,10Ա, IP 22</t>
  </si>
  <si>
    <t>Երկբևեռ խրոցակային վարդակ երրորդ հողանցման
հպակով, փակ լարանցման համար, 250Վ,16Ա, IP 22</t>
  </si>
  <si>
    <t>Ծայրակալ պղնձե 10 մմ մալուխի համար</t>
  </si>
  <si>
    <t>Ծայրակալ պղնձե 25 մմ մալուխի համար</t>
  </si>
  <si>
    <t>Ճյուղավորման տուփ</t>
  </si>
  <si>
    <t>Ճարմանդ ամրակապման համար</t>
  </si>
  <si>
    <t>ԱԱՀ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</si>
  <si>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</si>
  <si>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>Շինարարական աշխատանքներ                                  Քանդման աշխատանքներ</t>
  </si>
  <si>
    <t xml:space="preserve">Հրակային մալուխ պղնձե ջիղերով, КПСнг(А)-FRLS հատվածքը 4x0.75մմ
</t>
  </si>
  <si>
    <t>Սնուցման մալուխ պղնձե ջիղերով, ВВГнг(А)-FRLS հատվածքը 3x1,5մմ</t>
  </si>
  <si>
    <t xml:space="preserve">Պոլիպրոպիլենե խողովակների  ռետինե գլանաձև  ջերմամեկուսացում dներք=25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</si>
</sst>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\ ##0.00_р_._-;\-* #\ ##0.00_р_._-;_-* &quot;-&quot;??_р_._-;_-@_-"/>
    <numFmt numFmtId="165" formatCode=";;;"/>
    <numFmt numFmtId="166" formatCode="dd\.mm\.yyyy"/>
    <numFmt numFmtId="167" formatCode="#\ ##0"/>
    <numFmt numFmtId="168" formatCode="0.000"/>
    <numFmt numFmtId="169" formatCode="0.0"/>
    <numFmt numFmtId="170" formatCode="0.0000"/>
  </numFmts>
  <fonts count="58">
    <font>
      <sz val="10"/>
      <name val="Arial"/>
      <charset val="134"/>
    </font>
    <font>
      <sz val="10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9"/>
      <name val="Arial LatArm"/>
      <family val="2"/>
    </font>
    <font>
      <sz val="9"/>
      <name val="Arial Armenian"/>
      <family val="2"/>
    </font>
    <font>
      <sz val="10"/>
      <name val="Sylfaen"/>
      <family val="1"/>
    </font>
    <font>
      <sz val="8"/>
      <name val="Sylfaen"/>
      <family val="1"/>
    </font>
    <font>
      <b/>
      <i/>
      <sz val="10"/>
      <name val="Arial Armenian"/>
      <family val="2"/>
    </font>
    <font>
      <i/>
      <sz val="10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9"/>
      <name val="Sylfaen"/>
      <family val="1"/>
    </font>
    <font>
      <sz val="10"/>
      <name val="Arial LatArm"/>
      <family val="2"/>
    </font>
    <font>
      <b/>
      <sz val="11"/>
      <name val="Arial Armenian"/>
      <family val="2"/>
    </font>
    <font>
      <b/>
      <i/>
      <sz val="9"/>
      <name val="Arial Armenian"/>
      <family val="2"/>
    </font>
    <font>
      <sz val="10"/>
      <name val="Arial"/>
      <family val="2"/>
    </font>
    <font>
      <sz val="8"/>
      <name val="Arial LatArm"/>
      <family val="2"/>
    </font>
    <font>
      <sz val="10"/>
      <name val="Arial Armenian"/>
      <family val="2"/>
    </font>
    <font>
      <sz val="10"/>
      <name val="Arial"/>
      <family val="2"/>
    </font>
    <font>
      <sz val="12"/>
      <name val="Arial Armenian"/>
      <family val="2"/>
    </font>
    <font>
      <b/>
      <sz val="10"/>
      <name val="Arial LatArm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Helv"/>
      <charset val="134"/>
    </font>
    <font>
      <vertAlign val="subscript"/>
      <sz val="8"/>
      <name val="Arial Armenian"/>
      <family val="2"/>
    </font>
    <font>
      <sz val="9"/>
      <name val="Sylfaen"/>
      <family val="1"/>
      <charset val="204"/>
    </font>
    <font>
      <sz val="8"/>
      <name val="Sylfaen"/>
      <family val="1"/>
      <charset val="204"/>
    </font>
    <font>
      <sz val="10"/>
      <name val="Arial"/>
      <family val="2"/>
    </font>
    <font>
      <sz val="10"/>
      <name val="Sylfaen"/>
      <family val="1"/>
      <charset val="204"/>
    </font>
    <font>
      <vertAlign val="subscript"/>
      <sz val="10"/>
      <name val="Arial Armenian"/>
      <family val="2"/>
    </font>
    <font>
      <sz val="8"/>
      <name val="Arial"/>
      <family val="2"/>
    </font>
    <font>
      <b/>
      <sz val="8"/>
      <name val="Arial Armenian"/>
      <family val="2"/>
    </font>
    <font>
      <b/>
      <sz val="10"/>
      <name val="Arial"/>
      <family val="2"/>
    </font>
    <font>
      <b/>
      <sz val="9"/>
      <name val="Arial Armenian"/>
      <family val="2"/>
    </font>
    <font>
      <b/>
      <sz val="8"/>
      <name val="Sylfaen"/>
      <family val="1"/>
    </font>
    <font>
      <sz val="9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name val="Sylfaen"/>
      <family val="1"/>
    </font>
    <font>
      <sz val="10"/>
      <name val="Arial"/>
      <family val="2"/>
    </font>
    <font>
      <sz val="9"/>
      <name val="Arial AM"/>
      <family val="2"/>
    </font>
    <font>
      <sz val="9"/>
      <name val="Arial"/>
      <family val="2"/>
    </font>
    <font>
      <sz val="8"/>
      <name val="Arial AM"/>
      <family val="2"/>
    </font>
    <font>
      <i/>
      <sz val="10"/>
      <name val="Arial"/>
      <family val="2"/>
    </font>
    <font>
      <sz val="9"/>
      <name val="Times New Roman"/>
      <family val="1"/>
    </font>
    <font>
      <b/>
      <sz val="10"/>
      <name val="Arial AM"/>
      <family val="2"/>
    </font>
    <font>
      <b/>
      <sz val="8"/>
      <name val="Sylfaen"/>
      <family val="1"/>
      <charset val="204"/>
    </font>
    <font>
      <b/>
      <sz val="10"/>
      <name val="GHEA Grapalat"/>
      <family val="3"/>
    </font>
    <font>
      <b/>
      <sz val="12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i/>
      <sz val="9"/>
      <name val="GHEA Grapalat"/>
      <family val="3"/>
    </font>
    <font>
      <b/>
      <i/>
      <sz val="9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3"/>
    </font>
    <font>
      <sz val="9"/>
      <color theme="0"/>
      <name val="Arial Armenian"/>
      <family val="2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double">
        <color indexed="64"/>
      </right>
      <top/>
      <bottom style="double">
        <color indexed="64"/>
      </bottom>
      <diagonal/>
    </border>
  </borders>
  <cellStyleXfs count="69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24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8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29" fillId="0" borderId="0"/>
    <xf numFmtId="0" fontId="29" fillId="0" borderId="0"/>
  </cellStyleXfs>
  <cellXfs count="2479">
    <xf numFmtId="0" fontId="0" fillId="0" borderId="0" xfId="0"/>
    <xf numFmtId="2" fontId="28" fillId="0" borderId="1" xfId="65" applyNumberFormat="1" applyFont="1" applyFill="1" applyBorder="1" applyAlignment="1">
      <alignment vertical="top"/>
    </xf>
    <xf numFmtId="49" fontId="28" fillId="0" borderId="30" xfId="65" applyNumberFormat="1" applyFont="1" applyFill="1" applyBorder="1" applyAlignment="1">
      <alignment horizontal="left" vertical="top" wrapText="1"/>
    </xf>
    <xf numFmtId="2" fontId="28" fillId="0" borderId="1" xfId="64" applyNumberFormat="1" applyFont="1" applyFill="1" applyBorder="1" applyAlignment="1">
      <alignment vertical="top"/>
    </xf>
    <xf numFmtId="49" fontId="28" fillId="0" borderId="30" xfId="59" applyNumberFormat="1" applyFont="1" applyFill="1" applyBorder="1" applyAlignment="1">
      <alignment horizontal="left" vertical="top" wrapText="1"/>
    </xf>
    <xf numFmtId="2" fontId="28" fillId="0" borderId="1" xfId="59" applyNumberFormat="1" applyFont="1" applyFill="1" applyBorder="1" applyAlignment="1">
      <alignment vertical="top"/>
    </xf>
    <xf numFmtId="0" fontId="40" fillId="0" borderId="19" xfId="0" applyFont="1" applyFill="1" applyBorder="1" applyAlignment="1">
      <alignment horizontal="right" vertical="center"/>
    </xf>
    <xf numFmtId="2" fontId="40" fillId="0" borderId="18" xfId="0" applyNumberFormat="1" applyFont="1" applyFill="1" applyBorder="1" applyAlignment="1">
      <alignment horizontal="right" vertical="center"/>
    </xf>
    <xf numFmtId="49" fontId="28" fillId="0" borderId="30" xfId="0" applyNumberFormat="1" applyFont="1" applyFill="1" applyBorder="1" applyAlignment="1">
      <alignment horizontal="left" vertical="top" wrapText="1"/>
    </xf>
    <xf numFmtId="2" fontId="28" fillId="0" borderId="1" xfId="0" applyNumberFormat="1" applyFont="1" applyFill="1" applyBorder="1" applyAlignment="1">
      <alignment vertical="top"/>
    </xf>
    <xf numFmtId="0" fontId="30" fillId="0" borderId="7" xfId="0" applyNumberFormat="1" applyFont="1" applyFill="1" applyBorder="1" applyAlignment="1">
      <alignment vertical="top"/>
    </xf>
    <xf numFmtId="2" fontId="28" fillId="0" borderId="0" xfId="0" applyNumberFormat="1" applyFont="1" applyFill="1" applyBorder="1" applyAlignment="1">
      <alignment vertical="top"/>
    </xf>
    <xf numFmtId="0" fontId="1" fillId="0" borderId="0" xfId="0" applyFont="1" applyFill="1"/>
    <xf numFmtId="0" fontId="1" fillId="0" borderId="0" xfId="0" applyFont="1" applyFill="1" applyAlignment="1"/>
    <xf numFmtId="0" fontId="9" fillId="0" borderId="0" xfId="32" applyFont="1" applyFill="1" applyAlignment="1">
      <alignment horizontal="center"/>
    </xf>
    <xf numFmtId="0" fontId="10" fillId="0" borderId="0" xfId="32" applyFont="1" applyFill="1" applyAlignment="1">
      <alignment horizontal="right" vertical="center"/>
    </xf>
    <xf numFmtId="0" fontId="9" fillId="0" borderId="0" xfId="52" applyFont="1" applyFill="1" applyAlignment="1">
      <alignment horizontal="left"/>
    </xf>
    <xf numFmtId="0" fontId="9" fillId="0" borderId="0" xfId="32" applyFont="1" applyFill="1" applyAlignment="1">
      <alignment horizontal="right"/>
    </xf>
    <xf numFmtId="2" fontId="8" fillId="0" borderId="0" xfId="32" applyNumberFormat="1" applyFont="1" applyFill="1" applyAlignment="1">
      <alignment horizontal="left" vertical="center"/>
    </xf>
    <xf numFmtId="0" fontId="8" fillId="0" borderId="0" xfId="32" applyFont="1" applyFill="1" applyAlignment="1"/>
    <xf numFmtId="0" fontId="3" fillId="0" borderId="0" xfId="0" applyFont="1" applyFill="1"/>
    <xf numFmtId="0" fontId="5" fillId="0" borderId="0" xfId="0" applyNumberFormat="1" applyFont="1" applyFill="1" applyAlignment="1">
      <alignment vertical="top"/>
    </xf>
    <xf numFmtId="0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vertical="top"/>
    </xf>
    <xf numFmtId="2" fontId="5" fillId="0" borderId="0" xfId="32" applyNumberFormat="1" applyFont="1" applyFill="1" applyBorder="1" applyAlignment="1">
      <alignment vertical="top"/>
    </xf>
    <xf numFmtId="2" fontId="5" fillId="0" borderId="6" xfId="32" applyNumberFormat="1" applyFont="1" applyFill="1" applyBorder="1" applyAlignment="1">
      <alignment vertical="top"/>
    </xf>
    <xf numFmtId="2" fontId="5" fillId="0" borderId="11" xfId="0" applyNumberFormat="1" applyFont="1" applyFill="1" applyBorder="1" applyAlignment="1">
      <alignment vertical="top"/>
    </xf>
    <xf numFmtId="2" fontId="5" fillId="0" borderId="0" xfId="0" applyNumberFormat="1" applyFont="1" applyFill="1" applyBorder="1" applyAlignment="1">
      <alignment vertical="top" shrinkToFit="1"/>
    </xf>
    <xf numFmtId="2" fontId="5" fillId="0" borderId="6" xfId="0" applyNumberFormat="1" applyFont="1" applyFill="1" applyBorder="1" applyAlignment="1">
      <alignment vertical="top"/>
    </xf>
    <xf numFmtId="0" fontId="5" fillId="0" borderId="14" xfId="0" applyNumberFormat="1" applyFont="1" applyFill="1" applyBorder="1" applyAlignment="1">
      <alignment horizontal="center" vertical="center" shrinkToFit="1"/>
    </xf>
    <xf numFmtId="2" fontId="5" fillId="0" borderId="14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vertical="top"/>
    </xf>
    <xf numFmtId="2" fontId="5" fillId="0" borderId="17" xfId="0" applyNumberFormat="1" applyFont="1" applyFill="1" applyBorder="1" applyAlignment="1">
      <alignment vertical="top" shrinkToFit="1"/>
    </xf>
    <xf numFmtId="2" fontId="5" fillId="0" borderId="16" xfId="0" applyNumberFormat="1" applyFont="1" applyFill="1" applyBorder="1" applyAlignment="1">
      <alignment vertical="center" shrinkToFit="1"/>
    </xf>
    <xf numFmtId="0" fontId="5" fillId="0" borderId="1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Fill="1" applyBorder="1" applyAlignment="1">
      <alignment vertical="top"/>
    </xf>
    <xf numFmtId="2" fontId="5" fillId="0" borderId="1" xfId="0" applyNumberFormat="1" applyFont="1" applyFill="1" applyBorder="1" applyAlignment="1">
      <alignment vertical="top" shrinkToFit="1"/>
    </xf>
    <xf numFmtId="2" fontId="5" fillId="0" borderId="8" xfId="0" applyNumberFormat="1" applyFont="1" applyFill="1" applyBorder="1" applyAlignment="1">
      <alignment vertical="top"/>
    </xf>
    <xf numFmtId="2" fontId="5" fillId="0" borderId="12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vertical="top" shrinkToFit="1"/>
    </xf>
    <xf numFmtId="0" fontId="5" fillId="0" borderId="0" xfId="0" applyNumberFormat="1" applyFont="1" applyFill="1" applyBorder="1" applyAlignment="1">
      <alignment horizontal="center" vertical="center" shrinkToFit="1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vertical="top" shrinkToFit="1"/>
    </xf>
    <xf numFmtId="2" fontId="5" fillId="0" borderId="0" xfId="32" applyNumberFormat="1" applyFont="1" applyFill="1" applyBorder="1" applyAlignment="1">
      <alignment vertical="top" shrinkToFit="1"/>
    </xf>
    <xf numFmtId="2" fontId="5" fillId="0" borderId="11" xfId="32" applyNumberFormat="1" applyFont="1" applyFill="1" applyBorder="1" applyAlignment="1">
      <alignment vertical="top"/>
    </xf>
    <xf numFmtId="0" fontId="5" fillId="0" borderId="0" xfId="32" applyNumberFormat="1" applyFont="1" applyFill="1" applyAlignment="1">
      <alignment vertical="top"/>
    </xf>
    <xf numFmtId="2" fontId="5" fillId="0" borderId="16" xfId="32" applyNumberFormat="1" applyFont="1" applyFill="1" applyBorder="1" applyAlignment="1">
      <alignment vertical="center" shrinkToFit="1"/>
    </xf>
    <xf numFmtId="0" fontId="5" fillId="0" borderId="14" xfId="32" applyNumberFormat="1" applyFont="1" applyFill="1" applyBorder="1" applyAlignment="1">
      <alignment horizontal="center" vertical="center" shrinkToFit="1"/>
    </xf>
    <xf numFmtId="2" fontId="5" fillId="0" borderId="14" xfId="32" applyNumberFormat="1" applyFont="1" applyFill="1" applyBorder="1" applyAlignment="1">
      <alignment horizontal="center" vertical="center"/>
    </xf>
    <xf numFmtId="2" fontId="5" fillId="0" borderId="14" xfId="32" applyNumberFormat="1" applyFont="1" applyFill="1" applyBorder="1" applyAlignment="1">
      <alignment vertical="top"/>
    </xf>
    <xf numFmtId="2" fontId="5" fillId="0" borderId="17" xfId="32" applyNumberFormat="1" applyFont="1" applyFill="1" applyBorder="1" applyAlignment="1">
      <alignment vertical="top" shrinkToFit="1"/>
    </xf>
    <xf numFmtId="2" fontId="5" fillId="0" borderId="7" xfId="32" applyNumberFormat="1" applyFont="1" applyFill="1" applyBorder="1" applyAlignment="1">
      <alignment horizontal="center" vertical="center" shrinkToFit="1"/>
    </xf>
    <xf numFmtId="2" fontId="5" fillId="0" borderId="1" xfId="32" applyNumberFormat="1" applyFont="1" applyFill="1" applyBorder="1" applyAlignment="1">
      <alignment vertical="top"/>
    </xf>
    <xf numFmtId="2" fontId="5" fillId="0" borderId="1" xfId="32" applyNumberFormat="1" applyFont="1" applyFill="1" applyBorder="1" applyAlignment="1">
      <alignment vertical="top" shrinkToFit="1"/>
    </xf>
    <xf numFmtId="2" fontId="5" fillId="0" borderId="8" xfId="32" applyNumberFormat="1" applyFont="1" applyFill="1" applyBorder="1" applyAlignment="1">
      <alignment vertical="top"/>
    </xf>
    <xf numFmtId="2" fontId="5" fillId="0" borderId="12" xfId="32" applyNumberFormat="1" applyFont="1" applyFill="1" applyBorder="1" applyAlignment="1">
      <alignment vertical="top"/>
    </xf>
    <xf numFmtId="0" fontId="5" fillId="0" borderId="0" xfId="32" applyNumberFormat="1" applyFont="1" applyFill="1" applyBorder="1" applyAlignment="1">
      <alignment horizontal="center" vertical="center" shrinkToFit="1"/>
    </xf>
    <xf numFmtId="2" fontId="5" fillId="0" borderId="0" xfId="32" applyNumberFormat="1" applyFont="1" applyFill="1" applyBorder="1" applyAlignment="1">
      <alignment horizontal="center" vertical="center"/>
    </xf>
    <xf numFmtId="2" fontId="5" fillId="0" borderId="11" xfId="32" applyNumberFormat="1" applyFont="1" applyFill="1" applyBorder="1" applyAlignment="1">
      <alignment vertical="top" shrinkToFit="1"/>
    </xf>
    <xf numFmtId="2" fontId="12" fillId="0" borderId="0" xfId="32" applyNumberFormat="1" applyFont="1" applyFill="1" applyBorder="1" applyAlignment="1">
      <alignment vertical="top"/>
    </xf>
    <xf numFmtId="2" fontId="12" fillId="0" borderId="0" xfId="28" applyNumberFormat="1" applyFont="1" applyFill="1" applyBorder="1" applyAlignment="1">
      <alignment vertical="top"/>
    </xf>
    <xf numFmtId="2" fontId="12" fillId="0" borderId="6" xfId="28" applyNumberFormat="1" applyFont="1" applyFill="1" applyBorder="1" applyAlignment="1">
      <alignment vertical="top"/>
    </xf>
    <xf numFmtId="2" fontId="12" fillId="0" borderId="11" xfId="32" applyNumberFormat="1" applyFont="1" applyFill="1" applyBorder="1" applyAlignment="1">
      <alignment vertical="top"/>
    </xf>
    <xf numFmtId="2" fontId="12" fillId="0" borderId="1" xfId="32" applyNumberFormat="1" applyFont="1" applyFill="1" applyBorder="1" applyAlignment="1">
      <alignment vertical="top"/>
    </xf>
    <xf numFmtId="2" fontId="12" fillId="0" borderId="1" xfId="32" applyNumberFormat="1" applyFont="1" applyFill="1" applyBorder="1" applyAlignment="1">
      <alignment vertical="top" shrinkToFit="1"/>
    </xf>
    <xf numFmtId="2" fontId="12" fillId="0" borderId="8" xfId="32" applyNumberFormat="1" applyFont="1" applyFill="1" applyBorder="1" applyAlignment="1">
      <alignment vertical="top"/>
    </xf>
    <xf numFmtId="2" fontId="12" fillId="0" borderId="12" xfId="32" applyNumberFormat="1" applyFont="1" applyFill="1" applyBorder="1" applyAlignment="1">
      <alignment vertical="top"/>
    </xf>
    <xf numFmtId="0" fontId="12" fillId="0" borderId="35" xfId="34" applyNumberFormat="1" applyFont="1" applyFill="1" applyBorder="1" applyAlignment="1">
      <alignment vertical="top" shrinkToFit="1"/>
    </xf>
    <xf numFmtId="2" fontId="12" fillId="0" borderId="35" xfId="34" applyNumberFormat="1" applyFont="1" applyFill="1" applyBorder="1" applyAlignment="1">
      <alignment vertical="top"/>
    </xf>
    <xf numFmtId="2" fontId="12" fillId="0" borderId="36" xfId="34" applyNumberFormat="1" applyFont="1" applyFill="1" applyBorder="1" applyAlignment="1">
      <alignment vertical="top" shrinkToFit="1"/>
    </xf>
    <xf numFmtId="0" fontId="5" fillId="0" borderId="0" xfId="34" applyNumberFormat="1" applyFont="1" applyFill="1" applyAlignment="1">
      <alignment vertical="top"/>
    </xf>
    <xf numFmtId="0" fontId="12" fillId="0" borderId="0" xfId="34" applyNumberFormat="1" applyFont="1" applyFill="1" applyBorder="1" applyAlignment="1">
      <alignment horizontal="center" vertical="center"/>
    </xf>
    <xf numFmtId="2" fontId="12" fillId="0" borderId="5" xfId="34" applyNumberFormat="1" applyFont="1" applyFill="1" applyBorder="1" applyAlignment="1">
      <alignment horizontal="center" vertical="center" shrinkToFit="1"/>
    </xf>
    <xf numFmtId="2" fontId="12" fillId="0" borderId="0" xfId="34" applyNumberFormat="1" applyFont="1" applyFill="1" applyBorder="1" applyAlignment="1">
      <alignment vertical="top"/>
    </xf>
    <xf numFmtId="2" fontId="12" fillId="0" borderId="6" xfId="34" applyNumberFormat="1" applyFont="1" applyFill="1" applyBorder="1" applyAlignment="1">
      <alignment vertical="top"/>
    </xf>
    <xf numFmtId="2" fontId="12" fillId="0" borderId="11" xfId="34" applyNumberFormat="1" applyFont="1" applyFill="1" applyBorder="1" applyAlignment="1">
      <alignment vertical="top"/>
    </xf>
    <xf numFmtId="0" fontId="5" fillId="0" borderId="0" xfId="34" applyNumberFormat="1" applyFont="1" applyFill="1" applyBorder="1" applyAlignment="1">
      <alignment vertical="top"/>
    </xf>
    <xf numFmtId="2" fontId="12" fillId="0" borderId="0" xfId="34" applyNumberFormat="1" applyFont="1" applyFill="1" applyBorder="1" applyAlignment="1">
      <alignment vertical="top" shrinkToFit="1"/>
    </xf>
    <xf numFmtId="0" fontId="12" fillId="0" borderId="0" xfId="34" applyNumberFormat="1" applyFont="1" applyFill="1" applyBorder="1" applyAlignment="1">
      <alignment horizontal="center" vertical="center" shrinkToFit="1"/>
    </xf>
    <xf numFmtId="2" fontId="12" fillId="0" borderId="0" xfId="34" applyNumberFormat="1" applyFont="1" applyFill="1" applyBorder="1" applyAlignment="1">
      <alignment horizontal="center" vertical="center"/>
    </xf>
    <xf numFmtId="2" fontId="12" fillId="0" borderId="11" xfId="34" applyNumberFormat="1" applyFont="1" applyFill="1" applyBorder="1" applyAlignment="1">
      <alignment vertical="top" shrinkToFit="1"/>
    </xf>
    <xf numFmtId="2" fontId="5" fillId="0" borderId="16" xfId="34" applyNumberFormat="1" applyFont="1" applyFill="1" applyBorder="1" applyAlignment="1">
      <alignment vertical="center" shrinkToFit="1"/>
    </xf>
    <xf numFmtId="0" fontId="5" fillId="0" borderId="1" xfId="34" applyNumberFormat="1" applyFont="1" applyFill="1" applyBorder="1" applyAlignment="1">
      <alignment vertical="top"/>
    </xf>
    <xf numFmtId="0" fontId="12" fillId="0" borderId="1" xfId="34" applyNumberFormat="1" applyFont="1" applyFill="1" applyBorder="1" applyAlignment="1">
      <alignment horizontal="center" vertical="center"/>
    </xf>
    <xf numFmtId="2" fontId="12" fillId="0" borderId="7" xfId="34" applyNumberFormat="1" applyFont="1" applyFill="1" applyBorder="1" applyAlignment="1">
      <alignment horizontal="center" vertical="center" shrinkToFit="1"/>
    </xf>
    <xf numFmtId="2" fontId="12" fillId="0" borderId="1" xfId="34" applyNumberFormat="1" applyFont="1" applyFill="1" applyBorder="1" applyAlignment="1">
      <alignment vertical="top"/>
    </xf>
    <xf numFmtId="2" fontId="12" fillId="0" borderId="1" xfId="34" applyNumberFormat="1" applyFont="1" applyFill="1" applyBorder="1" applyAlignment="1">
      <alignment vertical="top" shrinkToFit="1"/>
    </xf>
    <xf numFmtId="2" fontId="12" fillId="0" borderId="8" xfId="34" applyNumberFormat="1" applyFont="1" applyFill="1" applyBorder="1" applyAlignment="1">
      <alignment vertical="top"/>
    </xf>
    <xf numFmtId="2" fontId="12" fillId="0" borderId="12" xfId="34" applyNumberFormat="1" applyFont="1" applyFill="1" applyBorder="1" applyAlignment="1">
      <alignment vertical="top"/>
    </xf>
    <xf numFmtId="0" fontId="12" fillId="0" borderId="1" xfId="34" applyNumberFormat="1" applyFont="1" applyFill="1" applyBorder="1" applyAlignment="1">
      <alignment horizontal="center" vertical="center" shrinkToFit="1"/>
    </xf>
    <xf numFmtId="2" fontId="12" fillId="0" borderId="1" xfId="34" applyNumberFormat="1" applyFont="1" applyFill="1" applyBorder="1" applyAlignment="1">
      <alignment horizontal="center" vertical="center"/>
    </xf>
    <xf numFmtId="2" fontId="12" fillId="0" borderId="12" xfId="34" applyNumberFormat="1" applyFont="1" applyFill="1" applyBorder="1" applyAlignment="1">
      <alignment vertical="top" shrinkToFit="1"/>
    </xf>
    <xf numFmtId="2" fontId="5" fillId="0" borderId="7" xfId="34" applyNumberFormat="1" applyFont="1" applyFill="1" applyBorder="1" applyAlignment="1">
      <alignment horizontal="center" vertical="center" shrinkToFit="1"/>
    </xf>
    <xf numFmtId="0" fontId="5" fillId="0" borderId="1" xfId="32" applyNumberFormat="1" applyFont="1" applyFill="1" applyBorder="1" applyAlignment="1">
      <alignment horizontal="center" vertical="center" shrinkToFit="1"/>
    </xf>
    <xf numFmtId="2" fontId="5" fillId="0" borderId="1" xfId="32" applyNumberFormat="1" applyFont="1" applyFill="1" applyBorder="1" applyAlignment="1">
      <alignment horizontal="center" vertical="center"/>
    </xf>
    <xf numFmtId="2" fontId="5" fillId="0" borderId="12" xfId="32" applyNumberFormat="1" applyFont="1" applyFill="1" applyBorder="1" applyAlignment="1">
      <alignment vertical="top" shrinkToFit="1"/>
    </xf>
    <xf numFmtId="0" fontId="5" fillId="0" borderId="0" xfId="0" applyNumberFormat="1" applyFont="1" applyFill="1" applyBorder="1" applyAlignment="1">
      <alignment vertical="top"/>
    </xf>
    <xf numFmtId="2" fontId="5" fillId="0" borderId="6" xfId="0" applyNumberFormat="1" applyFont="1" applyFill="1" applyBorder="1" applyAlignment="1">
      <alignment horizontal="center" vertical="center" shrinkToFit="1"/>
    </xf>
    <xf numFmtId="2" fontId="5" fillId="0" borderId="0" xfId="0" applyNumberFormat="1" applyFont="1" applyFill="1" applyBorder="1" applyAlignment="1">
      <alignment horizontal="center" vertical="center" shrinkToFit="1"/>
    </xf>
    <xf numFmtId="2" fontId="5" fillId="0" borderId="21" xfId="0" applyNumberFormat="1" applyFont="1" applyFill="1" applyBorder="1" applyAlignment="1">
      <alignment vertical="center" shrinkToFit="1"/>
    </xf>
    <xf numFmtId="10" fontId="5" fillId="0" borderId="0" xfId="0" applyNumberFormat="1" applyFont="1" applyFill="1" applyBorder="1" applyAlignment="1">
      <alignment horizontal="center" vertical="center"/>
    </xf>
    <xf numFmtId="2" fontId="10" fillId="0" borderId="20" xfId="0" applyNumberFormat="1" applyFont="1" applyFill="1" applyBorder="1" applyAlignment="1">
      <alignment horizontal="right" vertical="center" shrinkToFit="1"/>
    </xf>
    <xf numFmtId="2" fontId="10" fillId="0" borderId="18" xfId="0" applyNumberFormat="1" applyFont="1" applyFill="1" applyBorder="1" applyAlignment="1">
      <alignment horizontal="right" vertical="center"/>
    </xf>
    <xf numFmtId="2" fontId="10" fillId="0" borderId="18" xfId="0" applyNumberFormat="1" applyFont="1" applyFill="1" applyBorder="1" applyAlignment="1">
      <alignment horizontal="right" vertical="center" shrinkToFit="1"/>
    </xf>
    <xf numFmtId="2" fontId="10" fillId="0" borderId="22" xfId="0" applyNumberFormat="1" applyFont="1" applyFill="1" applyBorder="1" applyAlignment="1">
      <alignment horizontal="right" vertical="center" shrinkToFit="1"/>
    </xf>
    <xf numFmtId="0" fontId="5" fillId="0" borderId="0" xfId="59" applyNumberFormat="1" applyFont="1" applyFill="1" applyBorder="1" applyAlignment="1">
      <alignment horizontal="center" vertical="center" shrinkToFit="1"/>
    </xf>
    <xf numFmtId="2" fontId="5" fillId="0" borderId="0" xfId="59" applyNumberFormat="1" applyFont="1" applyFill="1" applyBorder="1" applyAlignment="1">
      <alignment horizontal="center" vertical="center"/>
    </xf>
    <xf numFmtId="2" fontId="5" fillId="0" borderId="0" xfId="59" applyNumberFormat="1" applyFont="1" applyFill="1" applyBorder="1" applyAlignment="1">
      <alignment horizontal="center" vertical="center" shrinkToFit="1"/>
    </xf>
    <xf numFmtId="2" fontId="5" fillId="0" borderId="0" xfId="59" applyNumberFormat="1" applyFont="1" applyFill="1" applyBorder="1" applyAlignment="1">
      <alignment vertical="top" shrinkToFit="1"/>
    </xf>
    <xf numFmtId="0" fontId="5" fillId="0" borderId="0" xfId="0" applyNumberFormat="1" applyFont="1" applyFill="1" applyBorder="1" applyAlignment="1">
      <alignment horizontal="center" vertical="top"/>
    </xf>
    <xf numFmtId="0" fontId="1" fillId="0" borderId="0" xfId="34" applyFont="1" applyFill="1"/>
    <xf numFmtId="0" fontId="1" fillId="0" borderId="0" xfId="34" applyFont="1" applyFill="1" applyBorder="1"/>
    <xf numFmtId="0" fontId="1" fillId="0" borderId="0" xfId="34" applyFont="1" applyFill="1" applyAlignment="1"/>
    <xf numFmtId="0" fontId="10" fillId="0" borderId="0" xfId="59" applyFont="1" applyFill="1" applyBorder="1" applyAlignment="1">
      <alignment wrapText="1"/>
    </xf>
    <xf numFmtId="0" fontId="3" fillId="0" borderId="0" xfId="34" applyFont="1" applyFill="1"/>
    <xf numFmtId="2" fontId="5" fillId="0" borderId="0" xfId="34" applyNumberFormat="1" applyFont="1" applyFill="1" applyBorder="1" applyAlignment="1">
      <alignment vertical="top" shrinkToFit="1"/>
    </xf>
    <xf numFmtId="2" fontId="5" fillId="0" borderId="14" xfId="34" applyNumberFormat="1" applyFont="1" applyFill="1" applyBorder="1" applyAlignment="1">
      <alignment horizontal="center" vertical="center"/>
    </xf>
    <xf numFmtId="2" fontId="5" fillId="0" borderId="14" xfId="34" applyNumberFormat="1" applyFont="1" applyFill="1" applyBorder="1" applyAlignment="1">
      <alignment vertical="top"/>
    </xf>
    <xf numFmtId="2" fontId="5" fillId="0" borderId="17" xfId="34" applyNumberFormat="1" applyFont="1" applyFill="1" applyBorder="1" applyAlignment="1">
      <alignment vertical="top" shrinkToFit="1"/>
    </xf>
    <xf numFmtId="2" fontId="5" fillId="0" borderId="0" xfId="34" applyNumberFormat="1" applyFont="1" applyFill="1" applyBorder="1" applyAlignment="1">
      <alignment horizontal="center" vertical="center"/>
    </xf>
    <xf numFmtId="2" fontId="5" fillId="0" borderId="0" xfId="34" applyNumberFormat="1" applyFont="1" applyFill="1" applyBorder="1" applyAlignment="1">
      <alignment vertical="top"/>
    </xf>
    <xf numFmtId="2" fontId="5" fillId="0" borderId="11" xfId="34" applyNumberFormat="1" applyFont="1" applyFill="1" applyBorder="1" applyAlignment="1">
      <alignment vertical="top" shrinkToFit="1"/>
    </xf>
    <xf numFmtId="0" fontId="5" fillId="0" borderId="0" xfId="28" applyNumberFormat="1" applyFont="1" applyFill="1" applyAlignment="1">
      <alignment vertical="top"/>
    </xf>
    <xf numFmtId="2" fontId="5" fillId="0" borderId="0" xfId="28" applyNumberFormat="1" applyFont="1" applyFill="1" applyBorder="1" applyAlignment="1">
      <alignment vertical="top"/>
    </xf>
    <xf numFmtId="2" fontId="5" fillId="0" borderId="11" xfId="28" applyNumberFormat="1" applyFont="1" applyFill="1" applyBorder="1" applyAlignment="1">
      <alignment vertical="top"/>
    </xf>
    <xf numFmtId="2" fontId="5" fillId="0" borderId="0" xfId="28" applyNumberFormat="1" applyFont="1" applyFill="1" applyBorder="1" applyAlignment="1">
      <alignment vertical="top" shrinkToFit="1"/>
    </xf>
    <xf numFmtId="2" fontId="5" fillId="0" borderId="6" xfId="28" applyNumberFormat="1" applyFont="1" applyFill="1" applyBorder="1" applyAlignment="1">
      <alignment vertical="top"/>
    </xf>
    <xf numFmtId="2" fontId="5" fillId="0" borderId="26" xfId="28" applyNumberFormat="1" applyFont="1" applyFill="1" applyBorder="1" applyAlignment="1">
      <alignment horizontal="center" vertical="center"/>
    </xf>
    <xf numFmtId="2" fontId="5" fillId="0" borderId="26" xfId="28" applyNumberFormat="1" applyFont="1" applyFill="1" applyBorder="1" applyAlignment="1">
      <alignment vertical="top"/>
    </xf>
    <xf numFmtId="2" fontId="5" fillId="0" borderId="27" xfId="28" applyNumberFormat="1" applyFont="1" applyFill="1" applyBorder="1" applyAlignment="1">
      <alignment vertical="top" shrinkToFit="1"/>
    </xf>
    <xf numFmtId="2" fontId="5" fillId="0" borderId="16" xfId="28" applyNumberFormat="1" applyFont="1" applyFill="1" applyBorder="1" applyAlignment="1">
      <alignment vertical="center" shrinkToFit="1"/>
    </xf>
    <xf numFmtId="2" fontId="5" fillId="0" borderId="7" xfId="28" applyNumberFormat="1" applyFont="1" applyFill="1" applyBorder="1" applyAlignment="1">
      <alignment horizontal="center" vertical="center" shrinkToFit="1"/>
    </xf>
    <xf numFmtId="2" fontId="5" fillId="0" borderId="1" xfId="28" applyNumberFormat="1" applyFont="1" applyFill="1" applyBorder="1" applyAlignment="1">
      <alignment vertical="top"/>
    </xf>
    <xf numFmtId="2" fontId="5" fillId="0" borderId="1" xfId="28" applyNumberFormat="1" applyFont="1" applyFill="1" applyBorder="1" applyAlignment="1">
      <alignment vertical="top" shrinkToFit="1"/>
    </xf>
    <xf numFmtId="2" fontId="5" fillId="0" borderId="8" xfId="28" applyNumberFormat="1" applyFont="1" applyFill="1" applyBorder="1" applyAlignment="1">
      <alignment vertical="top"/>
    </xf>
    <xf numFmtId="2" fontId="5" fillId="0" borderId="12" xfId="28" applyNumberFormat="1" applyFont="1" applyFill="1" applyBorder="1" applyAlignment="1">
      <alignment vertical="top"/>
    </xf>
    <xf numFmtId="2" fontId="5" fillId="0" borderId="35" xfId="28" applyNumberFormat="1" applyFont="1" applyFill="1" applyBorder="1" applyAlignment="1">
      <alignment horizontal="center" vertical="center"/>
    </xf>
    <xf numFmtId="2" fontId="5" fillId="0" borderId="35" xfId="28" applyNumberFormat="1" applyFont="1" applyFill="1" applyBorder="1" applyAlignment="1">
      <alignment vertical="top"/>
    </xf>
    <xf numFmtId="2" fontId="5" fillId="0" borderId="36" xfId="28" applyNumberFormat="1" applyFont="1" applyFill="1" applyBorder="1" applyAlignment="1">
      <alignment vertical="top" shrinkToFit="1"/>
    </xf>
    <xf numFmtId="0" fontId="12" fillId="0" borderId="38" xfId="34" applyNumberFormat="1" applyFont="1" applyFill="1" applyBorder="1" applyAlignment="1">
      <alignment horizontal="center" vertical="top" shrinkToFit="1"/>
    </xf>
    <xf numFmtId="2" fontId="12" fillId="0" borderId="38" xfId="34" applyNumberFormat="1" applyFont="1" applyFill="1" applyBorder="1" applyAlignment="1">
      <alignment horizontal="center" vertical="top" shrinkToFit="1"/>
    </xf>
    <xf numFmtId="2" fontId="12" fillId="0" borderId="35" xfId="34" applyNumberFormat="1" applyFont="1" applyFill="1" applyBorder="1" applyAlignment="1">
      <alignment horizontal="center" vertical="top"/>
    </xf>
    <xf numFmtId="2" fontId="12" fillId="0" borderId="38" xfId="34" applyNumberFormat="1" applyFont="1" applyFill="1" applyBorder="1" applyAlignment="1">
      <alignment vertical="top" shrinkToFit="1"/>
    </xf>
    <xf numFmtId="0" fontId="12" fillId="0" borderId="14" xfId="34" applyNumberFormat="1" applyFont="1" applyFill="1" applyBorder="1" applyAlignment="1">
      <alignment horizontal="center" vertical="center" shrinkToFit="1"/>
    </xf>
    <xf numFmtId="2" fontId="12" fillId="0" borderId="14" xfId="34" applyNumberFormat="1" applyFont="1" applyFill="1" applyBorder="1" applyAlignment="1">
      <alignment horizontal="center" vertical="center"/>
    </xf>
    <xf numFmtId="2" fontId="12" fillId="0" borderId="14" xfId="34" applyNumberFormat="1" applyFont="1" applyFill="1" applyBorder="1" applyAlignment="1">
      <alignment vertical="top"/>
    </xf>
    <xf numFmtId="2" fontId="12" fillId="0" borderId="17" xfId="34" applyNumberFormat="1" applyFont="1" applyFill="1" applyBorder="1" applyAlignment="1">
      <alignment vertical="top" shrinkToFit="1"/>
    </xf>
    <xf numFmtId="0" fontId="5" fillId="0" borderId="0" xfId="59" applyNumberFormat="1" applyFont="1" applyFill="1" applyAlignment="1">
      <alignment vertical="top"/>
    </xf>
    <xf numFmtId="0" fontId="5" fillId="0" borderId="0" xfId="59" applyNumberFormat="1" applyFont="1" applyFill="1" applyBorder="1" applyAlignment="1">
      <alignment vertical="top"/>
    </xf>
    <xf numFmtId="2" fontId="5" fillId="0" borderId="0" xfId="59" applyNumberFormat="1" applyFont="1" applyFill="1" applyBorder="1" applyAlignment="1">
      <alignment vertical="top"/>
    </xf>
    <xf numFmtId="0" fontId="5" fillId="0" borderId="0" xfId="59" applyNumberFormat="1" applyFont="1" applyFill="1" applyBorder="1" applyAlignment="1">
      <alignment horizontal="center" vertical="center"/>
    </xf>
    <xf numFmtId="2" fontId="5" fillId="0" borderId="0" xfId="59" applyNumberFormat="1" applyFont="1" applyFill="1" applyBorder="1" applyAlignment="1">
      <alignment vertical="center" shrinkToFit="1"/>
    </xf>
    <xf numFmtId="0" fontId="5" fillId="0" borderId="0" xfId="34" applyNumberFormat="1" applyFont="1" applyFill="1" applyBorder="1" applyAlignment="1">
      <alignment horizontal="center" vertical="center"/>
    </xf>
    <xf numFmtId="0" fontId="5" fillId="0" borderId="0" xfId="28" applyNumberFormat="1" applyFont="1" applyFill="1" applyBorder="1" applyAlignment="1">
      <alignment vertical="top"/>
    </xf>
    <xf numFmtId="0" fontId="5" fillId="0" borderId="0" xfId="28" applyNumberFormat="1" applyFont="1" applyFill="1" applyBorder="1" applyAlignment="1">
      <alignment horizontal="center" vertical="center"/>
    </xf>
    <xf numFmtId="2" fontId="5" fillId="0" borderId="0" xfId="28" applyNumberFormat="1" applyFont="1" applyFill="1" applyBorder="1" applyAlignment="1">
      <alignment horizontal="center" vertical="center" shrinkToFit="1"/>
    </xf>
    <xf numFmtId="0" fontId="5" fillId="0" borderId="0" xfId="28" applyNumberFormat="1" applyFont="1" applyFill="1" applyBorder="1" applyAlignment="1">
      <alignment horizontal="center" vertical="center" shrinkToFit="1"/>
    </xf>
    <xf numFmtId="2" fontId="5" fillId="0" borderId="0" xfId="28" applyNumberFormat="1" applyFont="1" applyFill="1" applyBorder="1" applyAlignment="1">
      <alignment horizontal="center" vertical="center"/>
    </xf>
    <xf numFmtId="0" fontId="2" fillId="0" borderId="0" xfId="28" applyFont="1" applyFill="1" applyAlignment="1"/>
    <xf numFmtId="0" fontId="1" fillId="0" borderId="0" xfId="28" applyFont="1" applyFill="1" applyAlignment="1"/>
    <xf numFmtId="0" fontId="9" fillId="0" borderId="0" xfId="53" applyFont="1" applyFill="1" applyAlignment="1">
      <alignment horizontal="left"/>
    </xf>
    <xf numFmtId="0" fontId="1" fillId="0" borderId="0" xfId="28" applyFont="1" applyFill="1"/>
    <xf numFmtId="0" fontId="3" fillId="0" borderId="0" xfId="28" applyFont="1" applyFill="1"/>
    <xf numFmtId="0" fontId="5" fillId="0" borderId="14" xfId="28" applyNumberFormat="1" applyFont="1" applyFill="1" applyBorder="1" applyAlignment="1">
      <alignment horizontal="center" vertical="center" shrinkToFit="1"/>
    </xf>
    <xf numFmtId="2" fontId="5" fillId="0" borderId="14" xfId="28" applyNumberFormat="1" applyFont="1" applyFill="1" applyBorder="1" applyAlignment="1">
      <alignment horizontal="center" vertical="center"/>
    </xf>
    <xf numFmtId="2" fontId="5" fillId="0" borderId="14" xfId="28" applyNumberFormat="1" applyFont="1" applyFill="1" applyBorder="1" applyAlignment="1">
      <alignment vertical="top"/>
    </xf>
    <xf numFmtId="2" fontId="5" fillId="0" borderId="17" xfId="28" applyNumberFormat="1" applyFont="1" applyFill="1" applyBorder="1" applyAlignment="1">
      <alignment vertical="top" shrinkToFit="1"/>
    </xf>
    <xf numFmtId="2" fontId="5" fillId="0" borderId="11" xfId="28" applyNumberFormat="1" applyFont="1" applyFill="1" applyBorder="1" applyAlignment="1">
      <alignment vertical="top" shrinkToFit="1"/>
    </xf>
    <xf numFmtId="0" fontId="5" fillId="0" borderId="1" xfId="28" applyNumberFormat="1" applyFont="1" applyFill="1" applyBorder="1" applyAlignment="1">
      <alignment horizontal="center" vertical="center" shrinkToFit="1"/>
    </xf>
    <xf numFmtId="2" fontId="5" fillId="0" borderId="1" xfId="28" applyNumberFormat="1" applyFont="1" applyFill="1" applyBorder="1" applyAlignment="1">
      <alignment horizontal="center" vertical="center"/>
    </xf>
    <xf numFmtId="2" fontId="5" fillId="0" borderId="12" xfId="28" applyNumberFormat="1" applyFont="1" applyFill="1" applyBorder="1" applyAlignment="1">
      <alignment vertical="top" shrinkToFit="1"/>
    </xf>
    <xf numFmtId="0" fontId="5" fillId="0" borderId="29" xfId="0" applyNumberFormat="1" applyFont="1" applyFill="1" applyBorder="1" applyAlignment="1">
      <alignment horizontal="center" vertical="center" shrinkToFit="1"/>
    </xf>
    <xf numFmtId="2" fontId="5" fillId="0" borderId="29" xfId="0" applyNumberFormat="1" applyFont="1" applyFill="1" applyBorder="1" applyAlignment="1">
      <alignment horizontal="center" vertical="center" shrinkToFit="1"/>
    </xf>
    <xf numFmtId="2" fontId="5" fillId="0" borderId="33" xfId="0" applyNumberFormat="1" applyFont="1" applyFill="1" applyBorder="1" applyAlignment="1">
      <alignment vertical="top" shrinkToFit="1"/>
    </xf>
    <xf numFmtId="0" fontId="5" fillId="0" borderId="26" xfId="0" applyNumberFormat="1" applyFont="1" applyFill="1" applyBorder="1" applyAlignment="1">
      <alignment horizontal="center" vertical="center" shrinkToFit="1"/>
    </xf>
    <xf numFmtId="2" fontId="5" fillId="0" borderId="26" xfId="0" applyNumberFormat="1" applyFont="1" applyFill="1" applyBorder="1" applyAlignment="1">
      <alignment horizontal="center" vertical="center"/>
    </xf>
    <xf numFmtId="2" fontId="5" fillId="0" borderId="26" xfId="0" applyNumberFormat="1" applyFont="1" applyFill="1" applyBorder="1" applyAlignment="1">
      <alignment horizontal="center" vertical="center" shrinkToFit="1"/>
    </xf>
    <xf numFmtId="2" fontId="5" fillId="0" borderId="26" xfId="0" applyNumberFormat="1" applyFont="1" applyFill="1" applyBorder="1" applyAlignment="1">
      <alignment vertical="top"/>
    </xf>
    <xf numFmtId="2" fontId="5" fillId="0" borderId="27" xfId="0" applyNumberFormat="1" applyFont="1" applyFill="1" applyBorder="1" applyAlignment="1">
      <alignment vertical="top" shrinkToFit="1"/>
    </xf>
    <xf numFmtId="0" fontId="5" fillId="0" borderId="31" xfId="0" applyNumberFormat="1" applyFont="1" applyFill="1" applyBorder="1" applyAlignment="1">
      <alignment horizontal="center" vertical="center" shrinkToFit="1"/>
    </xf>
    <xf numFmtId="2" fontId="5" fillId="0" borderId="31" xfId="0" applyNumberFormat="1" applyFont="1" applyFill="1" applyBorder="1" applyAlignment="1">
      <alignment horizontal="center" vertical="center" shrinkToFit="1"/>
    </xf>
    <xf numFmtId="2" fontId="5" fillId="0" borderId="31" xfId="0" applyNumberFormat="1" applyFont="1" applyFill="1" applyBorder="1" applyAlignment="1">
      <alignment vertical="top" shrinkToFit="1"/>
    </xf>
    <xf numFmtId="2" fontId="5" fillId="0" borderId="21" xfId="28" applyNumberFormat="1" applyFont="1" applyFill="1" applyBorder="1" applyAlignment="1">
      <alignment vertical="center" shrinkToFit="1"/>
    </xf>
    <xf numFmtId="2" fontId="5" fillId="0" borderId="0" xfId="29" applyNumberFormat="1" applyFont="1" applyFill="1" applyBorder="1" applyAlignment="1">
      <alignment vertical="top" shrinkToFit="1"/>
    </xf>
    <xf numFmtId="2" fontId="5" fillId="0" borderId="0" xfId="29" applyNumberFormat="1" applyFont="1" applyFill="1" applyBorder="1" applyAlignment="1">
      <alignment vertical="top"/>
    </xf>
    <xf numFmtId="2" fontId="5" fillId="0" borderId="6" xfId="29" applyNumberFormat="1" applyFont="1" applyFill="1" applyBorder="1" applyAlignment="1">
      <alignment vertical="top"/>
    </xf>
    <xf numFmtId="2" fontId="5" fillId="0" borderId="1" xfId="0" applyNumberFormat="1" applyFont="1" applyFill="1" applyBorder="1" applyAlignment="1">
      <alignment horizontal="center" vertical="center" shrinkToFit="1"/>
    </xf>
    <xf numFmtId="2" fontId="5" fillId="0" borderId="14" xfId="0" applyNumberFormat="1" applyFont="1" applyFill="1" applyBorder="1" applyAlignment="1">
      <alignment horizontal="center" vertical="center" shrinkToFit="1"/>
    </xf>
    <xf numFmtId="2" fontId="7" fillId="0" borderId="1" xfId="0" applyNumberFormat="1" applyFont="1" applyFill="1" applyBorder="1" applyAlignment="1">
      <alignment vertical="top"/>
    </xf>
    <xf numFmtId="2" fontId="7" fillId="0" borderId="0" xfId="0" applyNumberFormat="1" applyFont="1" applyFill="1" applyBorder="1" applyAlignment="1">
      <alignment vertical="top"/>
    </xf>
    <xf numFmtId="2" fontId="28" fillId="0" borderId="0" xfId="28" applyNumberFormat="1" applyFont="1" applyFill="1" applyBorder="1" applyAlignment="1">
      <alignment vertical="top"/>
    </xf>
    <xf numFmtId="2" fontId="28" fillId="0" borderId="0" xfId="32" applyNumberFormat="1" applyFont="1" applyFill="1" applyBorder="1" applyAlignment="1">
      <alignment vertical="top"/>
    </xf>
    <xf numFmtId="2" fontId="5" fillId="0" borderId="0" xfId="32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2" fontId="4" fillId="0" borderId="0" xfId="0" applyNumberFormat="1" applyFont="1" applyFill="1" applyBorder="1" applyAlignment="1">
      <alignment vertical="top"/>
    </xf>
    <xf numFmtId="2" fontId="5" fillId="0" borderId="6" xfId="59" applyNumberFormat="1" applyFont="1" applyFill="1" applyBorder="1" applyAlignment="1">
      <alignment vertical="top"/>
    </xf>
    <xf numFmtId="2" fontId="4" fillId="0" borderId="11" xfId="0" applyNumberFormat="1" applyFont="1" applyFill="1" applyBorder="1" applyAlignment="1">
      <alignment vertical="top"/>
    </xf>
    <xf numFmtId="2" fontId="4" fillId="0" borderId="7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vertical="top"/>
    </xf>
    <xf numFmtId="2" fontId="4" fillId="0" borderId="1" xfId="0" applyNumberFormat="1" applyFont="1" applyFill="1" applyBorder="1" applyAlignment="1">
      <alignment vertical="top" shrinkToFit="1"/>
    </xf>
    <xf numFmtId="2" fontId="4" fillId="0" borderId="8" xfId="0" applyNumberFormat="1" applyFont="1" applyFill="1" applyBorder="1" applyAlignment="1">
      <alignment vertical="top"/>
    </xf>
    <xf numFmtId="2" fontId="4" fillId="0" borderId="12" xfId="0" applyNumberFormat="1" applyFont="1" applyFill="1" applyBorder="1" applyAlignment="1">
      <alignment vertical="top"/>
    </xf>
    <xf numFmtId="2" fontId="17" fillId="0" borderId="1" xfId="0" applyNumberFormat="1" applyFont="1" applyFill="1" applyBorder="1" applyAlignment="1">
      <alignment vertical="top"/>
    </xf>
    <xf numFmtId="2" fontId="4" fillId="0" borderId="1" xfId="0" applyNumberFormat="1" applyFont="1" applyFill="1" applyBorder="1" applyAlignment="1">
      <alignment horizontal="center" vertical="center"/>
    </xf>
    <xf numFmtId="2" fontId="5" fillId="0" borderId="11" xfId="59" applyNumberFormat="1" applyFont="1" applyFill="1" applyBorder="1" applyAlignment="1">
      <alignment vertical="top"/>
    </xf>
    <xf numFmtId="49" fontId="7" fillId="0" borderId="30" xfId="59" applyNumberFormat="1" applyFont="1" applyFill="1" applyBorder="1" applyAlignment="1">
      <alignment horizontal="left" vertical="top" wrapText="1"/>
    </xf>
    <xf numFmtId="0" fontId="5" fillId="0" borderId="31" xfId="59" applyNumberFormat="1" applyFont="1" applyFill="1" applyBorder="1" applyAlignment="1">
      <alignment horizontal="center" vertical="center" shrinkToFit="1"/>
    </xf>
    <xf numFmtId="2" fontId="5" fillId="0" borderId="31" xfId="59" applyNumberFormat="1" applyFont="1" applyFill="1" applyBorder="1" applyAlignment="1">
      <alignment horizontal="center" vertical="center" shrinkToFit="1"/>
    </xf>
    <xf numFmtId="2" fontId="5" fillId="0" borderId="31" xfId="59" applyNumberFormat="1" applyFont="1" applyFill="1" applyBorder="1" applyAlignment="1">
      <alignment vertical="top" shrinkToFit="1"/>
    </xf>
    <xf numFmtId="2" fontId="5" fillId="0" borderId="33" xfId="59" applyNumberFormat="1" applyFont="1" applyFill="1" applyBorder="1" applyAlignment="1">
      <alignment vertical="top" shrinkToFit="1"/>
    </xf>
    <xf numFmtId="0" fontId="5" fillId="0" borderId="1" xfId="59" applyNumberFormat="1" applyFont="1" applyFill="1" applyBorder="1" applyAlignment="1">
      <alignment horizontal="center" vertical="center"/>
    </xf>
    <xf numFmtId="2" fontId="5" fillId="0" borderId="7" xfId="59" applyNumberFormat="1" applyFont="1" applyFill="1" applyBorder="1" applyAlignment="1">
      <alignment horizontal="center" vertical="center" shrinkToFit="1"/>
    </xf>
    <xf numFmtId="2" fontId="5" fillId="0" borderId="1" xfId="59" applyNumberFormat="1" applyFont="1" applyFill="1" applyBorder="1" applyAlignment="1">
      <alignment vertical="top"/>
    </xf>
    <xf numFmtId="2" fontId="5" fillId="0" borderId="1" xfId="59" applyNumberFormat="1" applyFont="1" applyFill="1" applyBorder="1" applyAlignment="1">
      <alignment vertical="top" shrinkToFit="1"/>
    </xf>
    <xf numFmtId="2" fontId="5" fillId="0" borderId="8" xfId="59" applyNumberFormat="1" applyFont="1" applyFill="1" applyBorder="1" applyAlignment="1">
      <alignment vertical="top"/>
    </xf>
    <xf numFmtId="2" fontId="5" fillId="0" borderId="12" xfId="59" applyNumberFormat="1" applyFont="1" applyFill="1" applyBorder="1" applyAlignment="1">
      <alignment vertical="top"/>
    </xf>
    <xf numFmtId="49" fontId="7" fillId="0" borderId="1" xfId="59" applyNumberFormat="1" applyFont="1" applyFill="1" applyBorder="1" applyAlignment="1">
      <alignment horizontal="left" vertical="top" wrapText="1"/>
    </xf>
    <xf numFmtId="0" fontId="5" fillId="0" borderId="1" xfId="59" applyNumberFormat="1" applyFont="1" applyFill="1" applyBorder="1" applyAlignment="1">
      <alignment horizontal="center" vertical="center" shrinkToFit="1"/>
    </xf>
    <xf numFmtId="2" fontId="5" fillId="0" borderId="1" xfId="59" applyNumberFormat="1" applyFont="1" applyFill="1" applyBorder="1" applyAlignment="1">
      <alignment horizontal="center" vertical="center" shrinkToFit="1"/>
    </xf>
    <xf numFmtId="2" fontId="5" fillId="0" borderId="12" xfId="59" applyNumberFormat="1" applyFont="1" applyFill="1" applyBorder="1" applyAlignment="1">
      <alignment vertical="top" shrinkToFit="1"/>
    </xf>
    <xf numFmtId="0" fontId="5" fillId="0" borderId="1" xfId="59" applyNumberFormat="1" applyFont="1" applyFill="1" applyBorder="1" applyAlignment="1">
      <alignment vertical="top"/>
    </xf>
    <xf numFmtId="0" fontId="30" fillId="0" borderId="7" xfId="59" applyNumberFormat="1" applyFont="1" applyFill="1" applyBorder="1" applyAlignment="1">
      <alignment vertical="top"/>
    </xf>
    <xf numFmtId="2" fontId="5" fillId="0" borderId="1" xfId="59" applyNumberFormat="1" applyFont="1" applyFill="1" applyBorder="1" applyAlignment="1">
      <alignment horizontal="center" vertical="center"/>
    </xf>
    <xf numFmtId="2" fontId="5" fillId="0" borderId="31" xfId="59" applyNumberFormat="1" applyFont="1" applyFill="1" applyBorder="1" applyAlignment="1">
      <alignment horizontal="center" vertical="center"/>
    </xf>
    <xf numFmtId="2" fontId="28" fillId="0" borderId="0" xfId="59" applyNumberFormat="1" applyFont="1" applyFill="1" applyBorder="1" applyAlignment="1">
      <alignment vertical="top"/>
    </xf>
    <xf numFmtId="2" fontId="5" fillId="0" borderId="11" xfId="59" applyNumberFormat="1" applyFont="1" applyFill="1" applyBorder="1" applyAlignment="1">
      <alignment vertical="top" shrinkToFit="1"/>
    </xf>
    <xf numFmtId="2" fontId="5" fillId="0" borderId="16" xfId="59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horizontal="left" vertical="top" wrapText="1"/>
    </xf>
    <xf numFmtId="0" fontId="1" fillId="0" borderId="0" xfId="32" applyFont="1" applyFill="1"/>
    <xf numFmtId="0" fontId="10" fillId="0" borderId="0" xfId="32" applyFont="1" applyFill="1"/>
    <xf numFmtId="2" fontId="4" fillId="0" borderId="0" xfId="0" applyNumberFormat="1" applyFont="1" applyFill="1" applyBorder="1" applyAlignment="1">
      <alignment vertical="top" shrinkToFit="1"/>
    </xf>
    <xf numFmtId="2" fontId="4" fillId="0" borderId="6" xfId="0" applyNumberFormat="1" applyFont="1" applyFill="1" applyBorder="1" applyAlignment="1">
      <alignment vertical="top"/>
    </xf>
    <xf numFmtId="0" fontId="5" fillId="0" borderId="0" xfId="64" applyNumberFormat="1" applyFont="1" applyFill="1" applyAlignment="1">
      <alignment vertical="top"/>
    </xf>
    <xf numFmtId="2" fontId="5" fillId="0" borderId="0" xfId="59" applyNumberFormat="1" applyFont="1" applyFill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5" fillId="0" borderId="0" xfId="32" applyFont="1" applyFill="1" applyAlignment="1">
      <alignment vertical="top"/>
    </xf>
    <xf numFmtId="0" fontId="1" fillId="0" borderId="0" xfId="59" applyFont="1" applyFill="1"/>
    <xf numFmtId="0" fontId="8" fillId="0" borderId="0" xfId="59" applyFont="1" applyFill="1" applyAlignment="1">
      <alignment vertical="center"/>
    </xf>
    <xf numFmtId="0" fontId="9" fillId="0" borderId="0" xfId="59" applyFont="1" applyFill="1" applyAlignment="1">
      <alignment vertical="center"/>
    </xf>
    <xf numFmtId="49" fontId="14" fillId="0" borderId="0" xfId="59" applyNumberFormat="1" applyFont="1" applyFill="1" applyAlignment="1">
      <alignment horizontal="right"/>
    </xf>
    <xf numFmtId="0" fontId="9" fillId="0" borderId="0" xfId="59" applyFont="1" applyFill="1" applyAlignment="1">
      <alignment horizontal="right"/>
    </xf>
    <xf numFmtId="0" fontId="10" fillId="0" borderId="0" xfId="59" applyFont="1" applyFill="1" applyAlignment="1">
      <alignment horizontal="left"/>
    </xf>
    <xf numFmtId="0" fontId="1" fillId="0" borderId="0" xfId="59" applyFont="1" applyFill="1" applyAlignment="1">
      <alignment horizontal="center"/>
    </xf>
    <xf numFmtId="0" fontId="1" fillId="0" borderId="0" xfId="59" applyFont="1" applyFill="1" applyAlignment="1">
      <alignment horizontal="left" vertical="center"/>
    </xf>
    <xf numFmtId="2" fontId="2" fillId="0" borderId="0" xfId="59" applyNumberFormat="1" applyFont="1" applyFill="1" applyAlignment="1">
      <alignment horizontal="center"/>
    </xf>
    <xf numFmtId="0" fontId="11" fillId="0" borderId="0" xfId="59" applyFont="1" applyFill="1" applyAlignment="1">
      <alignment shrinkToFit="1"/>
    </xf>
    <xf numFmtId="0" fontId="1" fillId="0" borderId="0" xfId="59" applyFont="1" applyFill="1" applyAlignment="1">
      <alignment shrinkToFit="1"/>
    </xf>
    <xf numFmtId="2" fontId="8" fillId="0" borderId="0" xfId="59" applyNumberFormat="1" applyFont="1" applyFill="1" applyAlignment="1">
      <alignment horizontal="left" vertical="center"/>
    </xf>
    <xf numFmtId="0" fontId="10" fillId="0" borderId="0" xfId="59" applyFont="1" applyFill="1"/>
    <xf numFmtId="0" fontId="3" fillId="0" borderId="0" xfId="59" applyFont="1" applyFill="1"/>
    <xf numFmtId="2" fontId="5" fillId="0" borderId="0" xfId="59" applyNumberFormat="1" applyFont="1" applyFill="1" applyAlignment="1">
      <alignment vertical="top"/>
    </xf>
    <xf numFmtId="2" fontId="5" fillId="0" borderId="0" xfId="59" applyNumberFormat="1" applyFont="1" applyFill="1" applyAlignment="1">
      <alignment horizontal="center" vertical="center"/>
    </xf>
    <xf numFmtId="2" fontId="5" fillId="0" borderId="0" xfId="59" applyNumberFormat="1" applyFont="1" applyFill="1" applyAlignment="1">
      <alignment vertical="top" shrinkToFit="1"/>
    </xf>
    <xf numFmtId="0" fontId="5" fillId="0" borderId="29" xfId="59" applyNumberFormat="1" applyFont="1" applyFill="1" applyBorder="1" applyAlignment="1">
      <alignment horizontal="center" vertical="center" shrinkToFit="1"/>
    </xf>
    <xf numFmtId="2" fontId="5" fillId="0" borderId="29" xfId="59" applyNumberFormat="1" applyFont="1" applyFill="1" applyBorder="1" applyAlignment="1">
      <alignment horizontal="center" vertical="center" shrinkToFit="1"/>
    </xf>
    <xf numFmtId="2" fontId="5" fillId="0" borderId="29" xfId="59" applyNumberFormat="1" applyFont="1" applyFill="1" applyBorder="1" applyAlignment="1">
      <alignment horizontal="center" vertical="center"/>
    </xf>
    <xf numFmtId="2" fontId="5" fillId="0" borderId="29" xfId="59" applyNumberFormat="1" applyFont="1" applyFill="1" applyBorder="1" applyAlignment="1">
      <alignment vertical="top" shrinkToFit="1"/>
    </xf>
    <xf numFmtId="2" fontId="5" fillId="0" borderId="32" xfId="59" applyNumberFormat="1" applyFont="1" applyFill="1" applyBorder="1" applyAlignment="1">
      <alignment vertical="top" shrinkToFit="1"/>
    </xf>
    <xf numFmtId="0" fontId="4" fillId="0" borderId="1" xfId="0" applyFont="1" applyFill="1" applyBorder="1" applyAlignment="1">
      <alignment horizontal="center" vertical="center" shrinkToFit="1"/>
    </xf>
    <xf numFmtId="2" fontId="4" fillId="0" borderId="21" xfId="0" applyNumberFormat="1" applyFont="1" applyFill="1" applyBorder="1" applyAlignment="1">
      <alignment vertical="center" shrinkToFit="1"/>
    </xf>
    <xf numFmtId="2" fontId="5" fillId="0" borderId="1" xfId="68" applyNumberFormat="1" applyFont="1" applyFill="1" applyBorder="1" applyAlignment="1">
      <alignment vertical="top"/>
    </xf>
    <xf numFmtId="2" fontId="5" fillId="0" borderId="46" xfId="59" applyNumberFormat="1" applyFont="1" applyFill="1" applyBorder="1" applyAlignment="1">
      <alignment vertical="center" shrinkToFit="1"/>
    </xf>
    <xf numFmtId="0" fontId="5" fillId="0" borderId="31" xfId="59" applyFont="1" applyFill="1" applyBorder="1" applyAlignment="1">
      <alignment horizontal="center" vertical="center" shrinkToFit="1"/>
    </xf>
    <xf numFmtId="0" fontId="10" fillId="0" borderId="0" xfId="32" applyFont="1" applyFill="1" applyAlignment="1">
      <alignment horizontal="center"/>
    </xf>
    <xf numFmtId="0" fontId="6" fillId="0" borderId="7" xfId="0" applyNumberFormat="1" applyFont="1" applyFill="1" applyBorder="1" applyAlignment="1">
      <alignment vertical="top"/>
    </xf>
    <xf numFmtId="2" fontId="5" fillId="0" borderId="0" xfId="64" applyNumberFormat="1" applyFont="1" applyFill="1" applyBorder="1" applyAlignment="1">
      <alignment vertical="top"/>
    </xf>
    <xf numFmtId="2" fontId="5" fillId="0" borderId="11" xfId="64" applyNumberFormat="1" applyFont="1" applyFill="1" applyBorder="1" applyAlignment="1">
      <alignment vertical="top"/>
    </xf>
    <xf numFmtId="2" fontId="5" fillId="0" borderId="0" xfId="64" applyNumberFormat="1" applyFont="1" applyFill="1" applyBorder="1" applyAlignment="1">
      <alignment vertical="top" shrinkToFit="1"/>
    </xf>
    <xf numFmtId="2" fontId="5" fillId="0" borderId="6" xfId="64" applyNumberFormat="1" applyFont="1" applyFill="1" applyBorder="1" applyAlignment="1">
      <alignment vertical="top"/>
    </xf>
    <xf numFmtId="2" fontId="5" fillId="0" borderId="14" xfId="64" applyNumberFormat="1" applyFont="1" applyFill="1" applyBorder="1" applyAlignment="1">
      <alignment horizontal="center" vertical="center"/>
    </xf>
    <xf numFmtId="2" fontId="5" fillId="0" borderId="14" xfId="64" applyNumberFormat="1" applyFont="1" applyFill="1" applyBorder="1" applyAlignment="1">
      <alignment vertical="top"/>
    </xf>
    <xf numFmtId="2" fontId="5" fillId="0" borderId="17" xfId="64" applyNumberFormat="1" applyFont="1" applyFill="1" applyBorder="1" applyAlignment="1">
      <alignment vertical="top" shrinkToFit="1"/>
    </xf>
    <xf numFmtId="2" fontId="5" fillId="0" borderId="16" xfId="64" applyNumberFormat="1" applyFont="1" applyFill="1" applyBorder="1" applyAlignment="1">
      <alignment vertical="center" shrinkToFit="1"/>
    </xf>
    <xf numFmtId="2" fontId="5" fillId="0" borderId="7" xfId="64" applyNumberFormat="1" applyFont="1" applyFill="1" applyBorder="1" applyAlignment="1">
      <alignment horizontal="center" vertical="center" shrinkToFit="1"/>
    </xf>
    <xf numFmtId="2" fontId="5" fillId="0" borderId="1" xfId="64" applyNumberFormat="1" applyFont="1" applyFill="1" applyBorder="1" applyAlignment="1">
      <alignment vertical="top"/>
    </xf>
    <xf numFmtId="2" fontId="5" fillId="0" borderId="1" xfId="64" applyNumberFormat="1" applyFont="1" applyFill="1" applyBorder="1" applyAlignment="1">
      <alignment vertical="top" shrinkToFit="1"/>
    </xf>
    <xf numFmtId="2" fontId="5" fillId="0" borderId="8" xfId="64" applyNumberFormat="1" applyFont="1" applyFill="1" applyBorder="1" applyAlignment="1">
      <alignment vertical="top"/>
    </xf>
    <xf numFmtId="2" fontId="5" fillId="0" borderId="12" xfId="64" applyNumberFormat="1" applyFont="1" applyFill="1" applyBorder="1" applyAlignment="1">
      <alignment vertical="top"/>
    </xf>
    <xf numFmtId="2" fontId="5" fillId="0" borderId="1" xfId="64" applyNumberFormat="1" applyFont="1" applyFill="1" applyBorder="1" applyAlignment="1">
      <alignment horizontal="center" vertical="center"/>
    </xf>
    <xf numFmtId="2" fontId="5" fillId="0" borderId="12" xfId="64" applyNumberFormat="1" applyFont="1" applyFill="1" applyBorder="1" applyAlignment="1">
      <alignment vertical="top" shrinkToFit="1"/>
    </xf>
    <xf numFmtId="2" fontId="5" fillId="0" borderId="32" xfId="0" applyNumberFormat="1" applyFont="1" applyFill="1" applyBorder="1" applyAlignment="1">
      <alignment vertical="top" shrinkToFit="1"/>
    </xf>
    <xf numFmtId="2" fontId="5" fillId="0" borderId="46" xfId="0" applyNumberFormat="1" applyFont="1" applyFill="1" applyBorder="1" applyAlignment="1">
      <alignment vertical="center" shrinkToFit="1"/>
    </xf>
    <xf numFmtId="0" fontId="2" fillId="0" borderId="0" xfId="59" applyFont="1" applyFill="1"/>
    <xf numFmtId="49" fontId="2" fillId="0" borderId="0" xfId="59" applyNumberFormat="1" applyFont="1" applyFill="1"/>
    <xf numFmtId="0" fontId="10" fillId="0" borderId="0" xfId="59" applyFont="1" applyFill="1" applyAlignment="1">
      <alignment wrapText="1"/>
    </xf>
    <xf numFmtId="166" fontId="10" fillId="0" borderId="0" xfId="59" applyNumberFormat="1" applyFont="1" applyFill="1" applyAlignment="1">
      <alignment horizontal="left"/>
    </xf>
    <xf numFmtId="0" fontId="45" fillId="0" borderId="0" xfId="32" applyFont="1" applyFill="1" applyAlignment="1">
      <alignment horizontal="right"/>
    </xf>
    <xf numFmtId="0" fontId="5" fillId="0" borderId="26" xfId="0" applyFont="1" applyFill="1" applyBorder="1" applyAlignment="1">
      <alignment horizontal="center" vertical="center" shrinkToFit="1"/>
    </xf>
    <xf numFmtId="2" fontId="5" fillId="0" borderId="6" xfId="65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 shrinkToFit="1"/>
    </xf>
    <xf numFmtId="2" fontId="5" fillId="0" borderId="11" xfId="65" applyNumberFormat="1" applyFont="1" applyFill="1" applyBorder="1" applyAlignment="1">
      <alignment vertical="top"/>
    </xf>
    <xf numFmtId="2" fontId="5" fillId="0" borderId="11" xfId="65" applyNumberFormat="1" applyFont="1" applyFill="1" applyBorder="1" applyAlignment="1">
      <alignment vertical="top" shrinkToFit="1"/>
    </xf>
    <xf numFmtId="2" fontId="5" fillId="0" borderId="7" xfId="65" applyNumberFormat="1" applyFont="1" applyFill="1" applyBorder="1" applyAlignment="1">
      <alignment horizontal="center" vertical="center" shrinkToFit="1"/>
    </xf>
    <xf numFmtId="0" fontId="5" fillId="0" borderId="0" xfId="65" applyNumberFormat="1" applyFont="1" applyFill="1" applyAlignment="1">
      <alignment vertical="top"/>
    </xf>
    <xf numFmtId="2" fontId="5" fillId="0" borderId="1" xfId="65" applyNumberFormat="1" applyFont="1" applyFill="1" applyBorder="1" applyAlignment="1">
      <alignment vertical="top"/>
    </xf>
    <xf numFmtId="2" fontId="5" fillId="0" borderId="1" xfId="65" applyNumberFormat="1" applyFont="1" applyFill="1" applyBorder="1" applyAlignment="1">
      <alignment vertical="top" shrinkToFit="1"/>
    </xf>
    <xf numFmtId="2" fontId="5" fillId="0" borderId="8" xfId="65" applyNumberFormat="1" applyFont="1" applyFill="1" applyBorder="1" applyAlignment="1">
      <alignment vertical="top"/>
    </xf>
    <xf numFmtId="2" fontId="5" fillId="0" borderId="12" xfId="65" applyNumberFormat="1" applyFont="1" applyFill="1" applyBorder="1" applyAlignment="1">
      <alignment vertical="top"/>
    </xf>
    <xf numFmtId="2" fontId="5" fillId="0" borderId="1" xfId="65" applyNumberFormat="1" applyFont="1" applyFill="1" applyBorder="1" applyAlignment="1">
      <alignment horizontal="center" vertical="center"/>
    </xf>
    <xf numFmtId="2" fontId="5" fillId="0" borderId="1" xfId="65" applyNumberFormat="1" applyFont="1" applyFill="1" applyBorder="1" applyAlignment="1">
      <alignment horizontal="center" vertical="center" shrinkToFit="1"/>
    </xf>
    <xf numFmtId="2" fontId="5" fillId="0" borderId="12" xfId="65" applyNumberFormat="1" applyFont="1" applyFill="1" applyBorder="1" applyAlignment="1">
      <alignment vertical="top" shrinkToFit="1"/>
    </xf>
    <xf numFmtId="2" fontId="4" fillId="0" borderId="8" xfId="0" applyNumberFormat="1" applyFont="1" applyFill="1" applyBorder="1" applyAlignment="1">
      <alignment horizontal="center" vertical="center" shrinkToFit="1"/>
    </xf>
    <xf numFmtId="2" fontId="4" fillId="0" borderId="24" xfId="0" applyNumberFormat="1" applyFont="1" applyFill="1" applyBorder="1" applyAlignment="1">
      <alignment vertical="center" shrinkToFit="1"/>
    </xf>
    <xf numFmtId="0" fontId="5" fillId="0" borderId="0" xfId="59" applyFont="1" applyFill="1" applyAlignment="1">
      <alignment vertical="top"/>
    </xf>
    <xf numFmtId="0" fontId="5" fillId="0" borderId="26" xfId="59" applyFont="1" applyFill="1" applyBorder="1" applyAlignment="1">
      <alignment horizontal="center" vertical="center" shrinkToFit="1"/>
    </xf>
    <xf numFmtId="2" fontId="5" fillId="0" borderId="26" xfId="59" applyNumberFormat="1" applyFont="1" applyFill="1" applyBorder="1" applyAlignment="1">
      <alignment horizontal="center" vertical="center"/>
    </xf>
    <xf numFmtId="2" fontId="5" fillId="0" borderId="26" xfId="59" applyNumberFormat="1" applyFont="1" applyFill="1" applyBorder="1" applyAlignment="1">
      <alignment vertical="top"/>
    </xf>
    <xf numFmtId="2" fontId="5" fillId="0" borderId="27" xfId="59" applyNumberFormat="1" applyFont="1" applyFill="1" applyBorder="1" applyAlignment="1">
      <alignment vertical="top" shrinkToFit="1"/>
    </xf>
    <xf numFmtId="0" fontId="5" fillId="0" borderId="14" xfId="59" applyFont="1" applyFill="1" applyBorder="1" applyAlignment="1">
      <alignment horizontal="center" vertical="center" shrinkToFit="1"/>
    </xf>
    <xf numFmtId="2" fontId="5" fillId="0" borderId="14" xfId="59" applyNumberFormat="1" applyFont="1" applyFill="1" applyBorder="1" applyAlignment="1">
      <alignment horizontal="center" vertical="center"/>
    </xf>
    <xf numFmtId="2" fontId="5" fillId="0" borderId="14" xfId="59" applyNumberFormat="1" applyFont="1" applyFill="1" applyBorder="1" applyAlignment="1">
      <alignment vertical="top"/>
    </xf>
    <xf numFmtId="2" fontId="5" fillId="0" borderId="17" xfId="59" applyNumberFormat="1" applyFont="1" applyFill="1" applyBorder="1" applyAlignment="1">
      <alignment vertical="top" shrinkToFit="1"/>
    </xf>
    <xf numFmtId="2" fontId="7" fillId="0" borderId="0" xfId="59" applyNumberFormat="1" applyFont="1" applyFill="1" applyAlignment="1">
      <alignment vertical="top"/>
    </xf>
    <xf numFmtId="0" fontId="5" fillId="0" borderId="0" xfId="59" applyFont="1" applyFill="1" applyAlignment="1">
      <alignment horizontal="center" vertical="center" shrinkToFit="1"/>
    </xf>
    <xf numFmtId="168" fontId="5" fillId="0" borderId="31" xfId="59" applyNumberFormat="1" applyFont="1" applyFill="1" applyBorder="1" applyAlignment="1">
      <alignment horizontal="center" vertical="center" shrinkToFit="1"/>
    </xf>
    <xf numFmtId="2" fontId="7" fillId="0" borderId="1" xfId="59" applyNumberFormat="1" applyFont="1" applyFill="1" applyBorder="1" applyAlignment="1">
      <alignment vertical="top"/>
    </xf>
    <xf numFmtId="0" fontId="5" fillId="0" borderId="1" xfId="59" applyFont="1" applyFill="1" applyBorder="1" applyAlignment="1">
      <alignment horizontal="center" vertical="center" shrinkToFit="1"/>
    </xf>
    <xf numFmtId="0" fontId="4" fillId="0" borderId="0" xfId="60" applyFont="1" applyFill="1" applyAlignment="1">
      <alignment vertical="top"/>
    </xf>
    <xf numFmtId="2" fontId="4" fillId="0" borderId="0" xfId="60" applyNumberFormat="1" applyFont="1" applyFill="1" applyBorder="1" applyAlignment="1">
      <alignment vertical="top"/>
    </xf>
    <xf numFmtId="2" fontId="4" fillId="0" borderId="6" xfId="60" applyNumberFormat="1" applyFont="1" applyFill="1" applyBorder="1" applyAlignment="1">
      <alignment vertical="top"/>
    </xf>
    <xf numFmtId="2" fontId="4" fillId="0" borderId="11" xfId="60" applyNumberFormat="1" applyFont="1" applyFill="1" applyBorder="1" applyAlignment="1">
      <alignment vertical="top"/>
    </xf>
    <xf numFmtId="2" fontId="4" fillId="0" borderId="0" xfId="60" applyNumberFormat="1" applyFont="1" applyFill="1" applyBorder="1" applyAlignment="1">
      <alignment vertical="top" shrinkToFit="1"/>
    </xf>
    <xf numFmtId="2" fontId="17" fillId="0" borderId="0" xfId="60" applyNumberFormat="1" applyFont="1" applyFill="1" applyBorder="1" applyAlignment="1">
      <alignment vertical="top"/>
    </xf>
    <xf numFmtId="0" fontId="4" fillId="0" borderId="31" xfId="60" applyNumberFormat="1" applyFont="1" applyFill="1" applyBorder="1" applyAlignment="1">
      <alignment horizontal="center" vertical="center" shrinkToFit="1"/>
    </xf>
    <xf numFmtId="2" fontId="4" fillId="0" borderId="31" xfId="60" applyNumberFormat="1" applyFont="1" applyFill="1" applyBorder="1" applyAlignment="1">
      <alignment horizontal="center" vertical="center" shrinkToFit="1"/>
    </xf>
    <xf numFmtId="2" fontId="4" fillId="0" borderId="26" xfId="60" applyNumberFormat="1" applyFont="1" applyFill="1" applyBorder="1" applyAlignment="1">
      <alignment horizontal="center" vertical="center" shrinkToFit="1"/>
    </xf>
    <xf numFmtId="2" fontId="4" fillId="0" borderId="31" xfId="60" applyNumberFormat="1" applyFont="1" applyFill="1" applyBorder="1" applyAlignment="1">
      <alignment vertical="top" shrinkToFit="1"/>
    </xf>
    <xf numFmtId="2" fontId="4" fillId="0" borderId="33" xfId="60" applyNumberFormat="1" applyFont="1" applyFill="1" applyBorder="1" applyAlignment="1">
      <alignment vertical="top" shrinkToFit="1"/>
    </xf>
    <xf numFmtId="2" fontId="4" fillId="0" borderId="16" xfId="60" applyNumberFormat="1" applyFont="1" applyFill="1" applyBorder="1" applyAlignment="1">
      <alignment vertical="center" shrinkToFit="1"/>
    </xf>
    <xf numFmtId="0" fontId="4" fillId="0" borderId="0" xfId="60" applyFont="1" applyFill="1" applyBorder="1" applyAlignment="1">
      <alignment horizontal="center" vertical="center" shrinkToFit="1"/>
    </xf>
    <xf numFmtId="2" fontId="4" fillId="0" borderId="0" xfId="60" applyNumberFormat="1" applyFont="1" applyFill="1" applyBorder="1" applyAlignment="1">
      <alignment horizontal="center" vertical="center"/>
    </xf>
    <xf numFmtId="2" fontId="4" fillId="0" borderId="0" xfId="60" applyNumberFormat="1" applyFont="1" applyFill="1" applyBorder="1" applyAlignment="1">
      <alignment horizontal="center" vertical="center" shrinkToFit="1"/>
    </xf>
    <xf numFmtId="2" fontId="4" fillId="0" borderId="11" xfId="60" applyNumberFormat="1" applyFont="1" applyFill="1" applyBorder="1" applyAlignment="1">
      <alignment vertical="top" shrinkToFit="1"/>
    </xf>
    <xf numFmtId="2" fontId="4" fillId="0" borderId="7" xfId="60" applyNumberFormat="1" applyFont="1" applyFill="1" applyBorder="1" applyAlignment="1">
      <alignment horizontal="center" vertical="center" shrinkToFit="1"/>
    </xf>
    <xf numFmtId="2" fontId="4" fillId="0" borderId="1" xfId="60" applyNumberFormat="1" applyFont="1" applyFill="1" applyBorder="1" applyAlignment="1">
      <alignment vertical="top"/>
    </xf>
    <xf numFmtId="2" fontId="4" fillId="0" borderId="1" xfId="60" applyNumberFormat="1" applyFont="1" applyFill="1" applyBorder="1" applyAlignment="1">
      <alignment vertical="top" shrinkToFit="1"/>
    </xf>
    <xf numFmtId="2" fontId="4" fillId="0" borderId="8" xfId="60" applyNumberFormat="1" applyFont="1" applyFill="1" applyBorder="1" applyAlignment="1">
      <alignment vertical="top"/>
    </xf>
    <xf numFmtId="2" fontId="4" fillId="0" borderId="12" xfId="60" applyNumberFormat="1" applyFont="1" applyFill="1" applyBorder="1" applyAlignment="1">
      <alignment vertical="top"/>
    </xf>
    <xf numFmtId="2" fontId="17" fillId="0" borderId="1" xfId="60" applyNumberFormat="1" applyFont="1" applyFill="1" applyBorder="1" applyAlignment="1">
      <alignment vertical="top"/>
    </xf>
    <xf numFmtId="0" fontId="4" fillId="0" borderId="1" xfId="60" applyFont="1" applyFill="1" applyBorder="1" applyAlignment="1">
      <alignment horizontal="center" vertical="center" shrinkToFit="1"/>
    </xf>
    <xf numFmtId="2" fontId="4" fillId="0" borderId="1" xfId="60" applyNumberFormat="1" applyFont="1" applyFill="1" applyBorder="1" applyAlignment="1">
      <alignment horizontal="center" vertical="center"/>
    </xf>
    <xf numFmtId="2" fontId="4" fillId="0" borderId="1" xfId="60" applyNumberFormat="1" applyFont="1" applyFill="1" applyBorder="1" applyAlignment="1">
      <alignment horizontal="center" vertical="center" shrinkToFit="1"/>
    </xf>
    <xf numFmtId="2" fontId="4" fillId="0" borderId="12" xfId="60" applyNumberFormat="1" applyFont="1" applyFill="1" applyBorder="1" applyAlignment="1">
      <alignment vertical="top" shrinkToFit="1"/>
    </xf>
    <xf numFmtId="0" fontId="5" fillId="0" borderId="29" xfId="59" applyFont="1" applyFill="1" applyBorder="1" applyAlignment="1">
      <alignment horizontal="center" vertical="center" shrinkToFit="1"/>
    </xf>
    <xf numFmtId="2" fontId="5" fillId="0" borderId="26" xfId="59" applyNumberFormat="1" applyFont="1" applyFill="1" applyBorder="1" applyAlignment="1">
      <alignment horizontal="center" vertical="center" shrinkToFit="1"/>
    </xf>
    <xf numFmtId="0" fontId="5" fillId="0" borderId="31" xfId="0" applyFont="1" applyFill="1" applyBorder="1" applyAlignment="1">
      <alignment horizontal="center" vertical="center" shrinkToFit="1"/>
    </xf>
    <xf numFmtId="0" fontId="5" fillId="0" borderId="0" xfId="65" applyFont="1" applyFill="1" applyAlignment="1">
      <alignment vertical="top"/>
    </xf>
    <xf numFmtId="0" fontId="5" fillId="0" borderId="31" xfId="65" applyFont="1" applyFill="1" applyBorder="1" applyAlignment="1">
      <alignment horizontal="center" vertical="center" shrinkToFit="1"/>
    </xf>
    <xf numFmtId="2" fontId="5" fillId="0" borderId="31" xfId="65" applyNumberFormat="1" applyFont="1" applyFill="1" applyBorder="1" applyAlignment="1">
      <alignment horizontal="center" vertical="center" shrinkToFit="1"/>
    </xf>
    <xf numFmtId="2" fontId="5" fillId="0" borderId="31" xfId="65" applyNumberFormat="1" applyFont="1" applyFill="1" applyBorder="1" applyAlignment="1">
      <alignment vertical="top" shrinkToFit="1"/>
    </xf>
    <xf numFmtId="0" fontId="5" fillId="0" borderId="1" xfId="65" applyFont="1" applyFill="1" applyBorder="1" applyAlignment="1">
      <alignment horizontal="center" vertical="center" shrinkToFit="1"/>
    </xf>
    <xf numFmtId="0" fontId="5" fillId="0" borderId="29" xfId="65" applyFont="1" applyFill="1" applyBorder="1" applyAlignment="1">
      <alignment horizontal="center" vertical="center" shrinkToFit="1"/>
    </xf>
    <xf numFmtId="2" fontId="5" fillId="0" borderId="29" xfId="65" applyNumberFormat="1" applyFont="1" applyFill="1" applyBorder="1" applyAlignment="1">
      <alignment horizontal="center" vertical="center" shrinkToFit="1"/>
    </xf>
    <xf numFmtId="2" fontId="5" fillId="0" borderId="29" xfId="65" applyNumberFormat="1" applyFont="1" applyFill="1" applyBorder="1" applyAlignment="1">
      <alignment vertical="top" shrinkToFit="1"/>
    </xf>
    <xf numFmtId="2" fontId="5" fillId="0" borderId="11" xfId="68" applyNumberFormat="1" applyFont="1" applyFill="1" applyBorder="1" applyAlignment="1">
      <alignment vertical="top"/>
    </xf>
    <xf numFmtId="2" fontId="5" fillId="0" borderId="6" xfId="68" applyNumberFormat="1" applyFont="1" applyFill="1" applyBorder="1" applyAlignment="1">
      <alignment vertical="top"/>
    </xf>
    <xf numFmtId="2" fontId="5" fillId="0" borderId="0" xfId="68" applyNumberFormat="1" applyFont="1" applyFill="1" applyBorder="1" applyAlignment="1">
      <alignment vertical="top" shrinkToFit="1"/>
    </xf>
    <xf numFmtId="0" fontId="5" fillId="0" borderId="1" xfId="68" applyNumberFormat="1" applyFont="1" applyFill="1" applyBorder="1" applyAlignment="1">
      <alignment vertical="top"/>
    </xf>
    <xf numFmtId="0" fontId="5" fillId="0" borderId="1" xfId="68" applyNumberFormat="1" applyFont="1" applyFill="1" applyBorder="1" applyAlignment="1">
      <alignment horizontal="center" vertical="center"/>
    </xf>
    <xf numFmtId="2" fontId="5" fillId="0" borderId="7" xfId="68" applyNumberFormat="1" applyFont="1" applyFill="1" applyBorder="1" applyAlignment="1">
      <alignment horizontal="center" vertical="center" shrinkToFit="1"/>
    </xf>
    <xf numFmtId="2" fontId="5" fillId="0" borderId="1" xfId="68" applyNumberFormat="1" applyFont="1" applyFill="1" applyBorder="1" applyAlignment="1">
      <alignment vertical="top" shrinkToFit="1"/>
    </xf>
    <xf numFmtId="2" fontId="5" fillId="0" borderId="8" xfId="68" applyNumberFormat="1" applyFont="1" applyFill="1" applyBorder="1" applyAlignment="1">
      <alignment vertical="top"/>
    </xf>
    <xf numFmtId="2" fontId="5" fillId="0" borderId="12" xfId="68" applyNumberFormat="1" applyFont="1" applyFill="1" applyBorder="1" applyAlignment="1">
      <alignment vertical="top"/>
    </xf>
    <xf numFmtId="0" fontId="5" fillId="0" borderId="1" xfId="68" applyNumberFormat="1" applyFont="1" applyFill="1" applyBorder="1" applyAlignment="1">
      <alignment horizontal="center" vertical="center" shrinkToFit="1"/>
    </xf>
    <xf numFmtId="2" fontId="5" fillId="0" borderId="0" xfId="68" applyNumberFormat="1" applyFont="1" applyFill="1" applyBorder="1" applyAlignment="1">
      <alignment vertical="top"/>
    </xf>
    <xf numFmtId="2" fontId="5" fillId="0" borderId="33" xfId="63" applyNumberFormat="1" applyFont="1" applyFill="1" applyBorder="1" applyAlignment="1">
      <alignment vertical="top" shrinkToFit="1"/>
    </xf>
    <xf numFmtId="2" fontId="5" fillId="0" borderId="16" xfId="65" applyNumberFormat="1" applyFont="1" applyFill="1" applyBorder="1" applyAlignment="1">
      <alignment vertical="center" shrinkToFit="1"/>
    </xf>
    <xf numFmtId="0" fontId="6" fillId="0" borderId="11" xfId="0" applyFont="1" applyFill="1" applyBorder="1" applyAlignment="1">
      <alignment vertical="top"/>
    </xf>
    <xf numFmtId="0" fontId="10" fillId="0" borderId="18" xfId="0" applyFont="1" applyFill="1" applyBorder="1" applyAlignment="1">
      <alignment horizontal="right" vertical="center"/>
    </xf>
    <xf numFmtId="0" fontId="10" fillId="0" borderId="18" xfId="0" applyFont="1" applyFill="1" applyBorder="1" applyAlignment="1">
      <alignment horizontal="right" vertical="center" shrinkToFit="1"/>
    </xf>
    <xf numFmtId="0" fontId="5" fillId="0" borderId="0" xfId="59" applyFont="1" applyFill="1" applyAlignment="1">
      <alignment horizontal="center" vertical="top"/>
    </xf>
    <xf numFmtId="0" fontId="6" fillId="0" borderId="0" xfId="59" applyFont="1" applyFill="1" applyAlignment="1">
      <alignment vertical="top"/>
    </xf>
    <xf numFmtId="2" fontId="5" fillId="0" borderId="0" xfId="59" applyNumberFormat="1" applyFont="1" applyFill="1" applyAlignment="1">
      <alignment vertical="center" shrinkToFit="1"/>
    </xf>
    <xf numFmtId="2" fontId="7" fillId="0" borderId="0" xfId="28" applyNumberFormat="1" applyFont="1" applyFill="1" applyBorder="1" applyAlignment="1">
      <alignment vertical="top"/>
    </xf>
    <xf numFmtId="2" fontId="7" fillId="0" borderId="1" xfId="28" applyNumberFormat="1" applyFont="1" applyFill="1" applyBorder="1" applyAlignment="1">
      <alignment vertical="top"/>
    </xf>
    <xf numFmtId="0" fontId="6" fillId="0" borderId="5" xfId="28" applyNumberFormat="1" applyFont="1" applyFill="1" applyBorder="1" applyAlignment="1">
      <alignment vertical="top"/>
    </xf>
    <xf numFmtId="2" fontId="7" fillId="0" borderId="0" xfId="34" applyNumberFormat="1" applyFont="1" applyFill="1" applyBorder="1" applyAlignment="1">
      <alignment vertical="top"/>
    </xf>
    <xf numFmtId="2" fontId="7" fillId="0" borderId="0" xfId="59" applyNumberFormat="1" applyFont="1" applyFill="1" applyBorder="1" applyAlignment="1">
      <alignment vertical="top"/>
    </xf>
    <xf numFmtId="49" fontId="7" fillId="0" borderId="37" xfId="34" applyNumberFormat="1" applyFont="1" applyFill="1" applyBorder="1" applyAlignment="1">
      <alignment horizontal="left" vertical="top" wrapText="1"/>
    </xf>
    <xf numFmtId="2" fontId="7" fillId="0" borderId="1" xfId="34" applyNumberFormat="1" applyFont="1" applyFill="1" applyBorder="1" applyAlignment="1">
      <alignment vertical="top"/>
    </xf>
    <xf numFmtId="2" fontId="12" fillId="0" borderId="0" xfId="64" applyNumberFormat="1" applyFont="1" applyFill="1" applyBorder="1" applyAlignment="1">
      <alignment vertical="top"/>
    </xf>
    <xf numFmtId="2" fontId="12" fillId="0" borderId="11" xfId="64" applyNumberFormat="1" applyFont="1" applyFill="1" applyBorder="1" applyAlignment="1">
      <alignment vertical="top"/>
    </xf>
    <xf numFmtId="2" fontId="7" fillId="0" borderId="0" xfId="64" applyNumberFormat="1" applyFont="1" applyFill="1" applyBorder="1" applyAlignment="1">
      <alignment vertical="top"/>
    </xf>
    <xf numFmtId="0" fontId="12" fillId="0" borderId="0" xfId="64" applyNumberFormat="1" applyFont="1" applyFill="1" applyBorder="1" applyAlignment="1">
      <alignment horizontal="center" vertical="center" shrinkToFit="1"/>
    </xf>
    <xf numFmtId="2" fontId="12" fillId="0" borderId="0" xfId="64" applyNumberFormat="1" applyFont="1" applyFill="1" applyBorder="1" applyAlignment="1">
      <alignment horizontal="center" vertical="center"/>
    </xf>
    <xf numFmtId="2" fontId="12" fillId="0" borderId="0" xfId="64" applyNumberFormat="1" applyFont="1" applyFill="1" applyBorder="1" applyAlignment="1">
      <alignment horizontal="center" vertical="center" shrinkToFit="1"/>
    </xf>
    <xf numFmtId="2" fontId="12" fillId="0" borderId="11" xfId="64" applyNumberFormat="1" applyFont="1" applyFill="1" applyBorder="1" applyAlignment="1">
      <alignment vertical="top" shrinkToFit="1"/>
    </xf>
    <xf numFmtId="0" fontId="5" fillId="0" borderId="1" xfId="64" applyNumberFormat="1" applyFont="1" applyFill="1" applyBorder="1" applyAlignment="1">
      <alignment vertical="top"/>
    </xf>
    <xf numFmtId="0" fontId="6" fillId="0" borderId="7" xfId="64" applyNumberFormat="1" applyFont="1" applyFill="1" applyBorder="1" applyAlignment="1">
      <alignment vertical="top"/>
    </xf>
    <xf numFmtId="2" fontId="12" fillId="0" borderId="1" xfId="64" applyNumberFormat="1" applyFont="1" applyFill="1" applyBorder="1" applyAlignment="1">
      <alignment vertical="top"/>
    </xf>
    <xf numFmtId="2" fontId="12" fillId="0" borderId="1" xfId="64" applyNumberFormat="1" applyFont="1" applyFill="1" applyBorder="1" applyAlignment="1">
      <alignment vertical="top" shrinkToFit="1"/>
    </xf>
    <xf numFmtId="2" fontId="12" fillId="0" borderId="8" xfId="64" applyNumberFormat="1" applyFont="1" applyFill="1" applyBorder="1" applyAlignment="1">
      <alignment vertical="top"/>
    </xf>
    <xf numFmtId="2" fontId="12" fillId="0" borderId="12" xfId="64" applyNumberFormat="1" applyFont="1" applyFill="1" applyBorder="1" applyAlignment="1">
      <alignment vertical="top"/>
    </xf>
    <xf numFmtId="2" fontId="7" fillId="0" borderId="1" xfId="64" applyNumberFormat="1" applyFont="1" applyFill="1" applyBorder="1" applyAlignment="1">
      <alignment vertical="top"/>
    </xf>
    <xf numFmtId="0" fontId="12" fillId="0" borderId="1" xfId="64" applyNumberFormat="1" applyFont="1" applyFill="1" applyBorder="1" applyAlignment="1">
      <alignment horizontal="center" vertical="center" shrinkToFit="1"/>
    </xf>
    <xf numFmtId="2" fontId="12" fillId="0" borderId="1" xfId="64" applyNumberFormat="1" applyFont="1" applyFill="1" applyBorder="1" applyAlignment="1">
      <alignment horizontal="center" vertical="center"/>
    </xf>
    <xf numFmtId="2" fontId="12" fillId="0" borderId="1" xfId="64" applyNumberFormat="1" applyFont="1" applyFill="1" applyBorder="1" applyAlignment="1">
      <alignment horizontal="center" vertical="center" shrinkToFit="1"/>
    </xf>
    <xf numFmtId="2" fontId="12" fillId="0" borderId="12" xfId="64" applyNumberFormat="1" applyFont="1" applyFill="1" applyBorder="1" applyAlignment="1">
      <alignment vertical="top" shrinkToFit="1"/>
    </xf>
    <xf numFmtId="2" fontId="12" fillId="0" borderId="0" xfId="64" applyNumberFormat="1" applyFont="1" applyFill="1" applyBorder="1" applyAlignment="1">
      <alignment vertical="top" shrinkToFit="1"/>
    </xf>
    <xf numFmtId="2" fontId="12" fillId="0" borderId="6" xfId="64" applyNumberFormat="1" applyFont="1" applyFill="1" applyBorder="1" applyAlignment="1">
      <alignment vertical="top"/>
    </xf>
    <xf numFmtId="0" fontId="12" fillId="0" borderId="14" xfId="64" applyNumberFormat="1" applyFont="1" applyFill="1" applyBorder="1" applyAlignment="1">
      <alignment horizontal="center" vertical="center" shrinkToFit="1"/>
    </xf>
    <xf numFmtId="2" fontId="12" fillId="0" borderId="14" xfId="64" applyNumberFormat="1" applyFont="1" applyFill="1" applyBorder="1" applyAlignment="1">
      <alignment horizontal="center" vertical="center"/>
    </xf>
    <xf numFmtId="2" fontId="12" fillId="0" borderId="14" xfId="64" applyNumberFormat="1" applyFont="1" applyFill="1" applyBorder="1" applyAlignment="1">
      <alignment horizontal="center" vertical="center" shrinkToFit="1"/>
    </xf>
    <xf numFmtId="2" fontId="12" fillId="0" borderId="14" xfId="64" applyNumberFormat="1" applyFont="1" applyFill="1" applyBorder="1" applyAlignment="1">
      <alignment vertical="top"/>
    </xf>
    <xf numFmtId="2" fontId="12" fillId="0" borderId="17" xfId="64" applyNumberFormat="1" applyFont="1" applyFill="1" applyBorder="1" applyAlignment="1">
      <alignment vertical="top" shrinkToFit="1"/>
    </xf>
    <xf numFmtId="0" fontId="6" fillId="0" borderId="7" xfId="68" applyNumberFormat="1" applyFont="1" applyFill="1" applyBorder="1" applyAlignment="1">
      <alignment vertical="top"/>
    </xf>
    <xf numFmtId="2" fontId="5" fillId="0" borderId="11" xfId="64" applyNumberFormat="1" applyFont="1" applyFill="1" applyBorder="1" applyAlignment="1">
      <alignment vertical="top" shrinkToFit="1"/>
    </xf>
    <xf numFmtId="0" fontId="9" fillId="0" borderId="0" xfId="32" applyFont="1" applyFill="1" applyAlignment="1">
      <alignment horizontal="left"/>
    </xf>
    <xf numFmtId="2" fontId="5" fillId="0" borderId="47" xfId="68" applyNumberFormat="1" applyFont="1" applyFill="1" applyBorder="1" applyAlignment="1">
      <alignment vertical="top"/>
    </xf>
    <xf numFmtId="2" fontId="5" fillId="0" borderId="47" xfId="68" applyNumberFormat="1" applyFont="1" applyFill="1" applyBorder="1" applyAlignment="1">
      <alignment vertical="top" shrinkToFit="1"/>
    </xf>
    <xf numFmtId="2" fontId="5" fillId="0" borderId="48" xfId="68" applyNumberFormat="1" applyFont="1" applyFill="1" applyBorder="1" applyAlignment="1">
      <alignment vertical="top"/>
    </xf>
    <xf numFmtId="2" fontId="5" fillId="0" borderId="49" xfId="68" applyNumberFormat="1" applyFont="1" applyFill="1" applyBorder="1" applyAlignment="1">
      <alignment vertical="top"/>
    </xf>
    <xf numFmtId="0" fontId="5" fillId="0" borderId="47" xfId="68" applyNumberFormat="1" applyFont="1" applyFill="1" applyBorder="1" applyAlignment="1">
      <alignment horizontal="center" vertical="center" shrinkToFit="1"/>
    </xf>
    <xf numFmtId="2" fontId="5" fillId="0" borderId="47" xfId="68" applyNumberFormat="1" applyFont="1" applyFill="1" applyBorder="1" applyAlignment="1">
      <alignment horizontal="center" vertical="center"/>
    </xf>
    <xf numFmtId="2" fontId="5" fillId="0" borderId="49" xfId="68" applyNumberFormat="1" applyFont="1" applyFill="1" applyBorder="1" applyAlignment="1">
      <alignment vertical="top" shrinkToFit="1"/>
    </xf>
    <xf numFmtId="2" fontId="5" fillId="0" borderId="47" xfId="0" applyNumberFormat="1" applyFont="1" applyFill="1" applyBorder="1" applyAlignment="1">
      <alignment vertical="top" shrinkToFit="1"/>
    </xf>
    <xf numFmtId="2" fontId="5" fillId="0" borderId="51" xfId="0" applyNumberFormat="1" applyFont="1" applyFill="1" applyBorder="1" applyAlignment="1">
      <alignment vertical="top" shrinkToFit="1"/>
    </xf>
    <xf numFmtId="2" fontId="5" fillId="0" borderId="52" xfId="64" applyNumberFormat="1" applyFont="1" applyFill="1" applyBorder="1" applyAlignment="1">
      <alignment vertical="top" shrinkToFit="1"/>
    </xf>
    <xf numFmtId="2" fontId="5" fillId="0" borderId="1" xfId="68" applyNumberFormat="1" applyFont="1" applyFill="1" applyBorder="1" applyAlignment="1">
      <alignment horizontal="center" vertical="center"/>
    </xf>
    <xf numFmtId="2" fontId="5" fillId="0" borderId="12" xfId="68" applyNumberFormat="1" applyFont="1" applyFill="1" applyBorder="1" applyAlignment="1">
      <alignment vertical="top" shrinkToFit="1"/>
    </xf>
    <xf numFmtId="0" fontId="5" fillId="0" borderId="51" xfId="0" applyNumberFormat="1" applyFont="1" applyFill="1" applyBorder="1" applyAlignment="1">
      <alignment horizontal="center" vertical="center" shrinkToFit="1"/>
    </xf>
    <xf numFmtId="2" fontId="5" fillId="0" borderId="51" xfId="0" applyNumberFormat="1" applyFont="1" applyFill="1" applyBorder="1" applyAlignment="1">
      <alignment horizontal="center" vertical="center" shrinkToFit="1"/>
    </xf>
    <xf numFmtId="2" fontId="28" fillId="0" borderId="47" xfId="0" applyNumberFormat="1" applyFont="1" applyFill="1" applyBorder="1" applyAlignment="1">
      <alignment vertical="top"/>
    </xf>
    <xf numFmtId="0" fontId="5" fillId="0" borderId="47" xfId="0" applyNumberFormat="1" applyFont="1" applyFill="1" applyBorder="1" applyAlignment="1">
      <alignment horizontal="center" vertical="center" shrinkToFit="1"/>
    </xf>
    <xf numFmtId="2" fontId="5" fillId="0" borderId="47" xfId="0" applyNumberFormat="1" applyFont="1" applyFill="1" applyBorder="1" applyAlignment="1">
      <alignment horizontal="center" vertical="center"/>
    </xf>
    <xf numFmtId="2" fontId="5" fillId="0" borderId="47" xfId="0" applyNumberFormat="1" applyFont="1" applyFill="1" applyBorder="1" applyAlignment="1">
      <alignment vertical="top"/>
    </xf>
    <xf numFmtId="2" fontId="5" fillId="0" borderId="49" xfId="0" applyNumberFormat="1" applyFont="1" applyFill="1" applyBorder="1" applyAlignment="1">
      <alignment vertical="top" shrinkToFit="1"/>
    </xf>
    <xf numFmtId="2" fontId="5" fillId="0" borderId="51" xfId="0" applyNumberFormat="1" applyFont="1" applyFill="1" applyBorder="1" applyAlignment="1">
      <alignment horizontal="center" vertical="center"/>
    </xf>
    <xf numFmtId="2" fontId="5" fillId="0" borderId="52" xfId="0" applyNumberFormat="1" applyFont="1" applyFill="1" applyBorder="1" applyAlignment="1">
      <alignment vertical="top" shrinkToFit="1"/>
    </xf>
    <xf numFmtId="2" fontId="5" fillId="0" borderId="29" xfId="0" applyNumberFormat="1" applyFont="1" applyFill="1" applyBorder="1" applyAlignment="1">
      <alignment horizontal="center" vertical="center"/>
    </xf>
    <xf numFmtId="2" fontId="7" fillId="0" borderId="47" xfId="68" applyNumberFormat="1" applyFont="1" applyFill="1" applyBorder="1" applyAlignment="1">
      <alignment vertical="top"/>
    </xf>
    <xf numFmtId="2" fontId="5" fillId="0" borderId="54" xfId="68" applyNumberFormat="1" applyFont="1" applyFill="1" applyBorder="1" applyAlignment="1">
      <alignment horizontal="center" vertical="top" shrinkToFit="1"/>
    </xf>
    <xf numFmtId="2" fontId="7" fillId="0" borderId="1" xfId="68" applyNumberFormat="1" applyFont="1" applyFill="1" applyBorder="1" applyAlignment="1">
      <alignment vertical="top"/>
    </xf>
    <xf numFmtId="0" fontId="1" fillId="0" borderId="0" xfId="68" applyFont="1" applyFill="1"/>
    <xf numFmtId="0" fontId="1" fillId="0" borderId="0" xfId="68" applyFont="1" applyFill="1" applyAlignment="1"/>
    <xf numFmtId="0" fontId="3" fillId="0" borderId="0" xfId="68" applyFont="1" applyFill="1"/>
    <xf numFmtId="2" fontId="5" fillId="0" borderId="48" xfId="0" applyNumberFormat="1" applyFont="1" applyFill="1" applyBorder="1" applyAlignment="1">
      <alignment vertical="top"/>
    </xf>
    <xf numFmtId="2" fontId="5" fillId="0" borderId="49" xfId="0" applyNumberFormat="1" applyFont="1" applyFill="1" applyBorder="1" applyAlignment="1">
      <alignment vertical="top"/>
    </xf>
    <xf numFmtId="2" fontId="7" fillId="0" borderId="47" xfId="0" applyNumberFormat="1" applyFont="1" applyFill="1" applyBorder="1" applyAlignment="1">
      <alignment vertical="top"/>
    </xf>
    <xf numFmtId="0" fontId="5" fillId="0" borderId="47" xfId="0" applyFont="1" applyFill="1" applyBorder="1" applyAlignment="1">
      <alignment horizontal="center" vertical="center" shrinkToFit="1"/>
    </xf>
    <xf numFmtId="0" fontId="5" fillId="0" borderId="51" xfId="0" applyFont="1" applyFill="1" applyBorder="1" applyAlignment="1">
      <alignment horizontal="center" vertical="center" shrinkToFit="1"/>
    </xf>
    <xf numFmtId="2" fontId="7" fillId="0" borderId="47" xfId="32" applyNumberFormat="1" applyFont="1" applyFill="1" applyBorder="1" applyAlignment="1">
      <alignment vertical="top"/>
    </xf>
    <xf numFmtId="0" fontId="5" fillId="0" borderId="47" xfId="32" applyFont="1" applyFill="1" applyBorder="1" applyAlignment="1">
      <alignment horizontal="center" vertical="center" shrinkToFit="1"/>
    </xf>
    <xf numFmtId="2" fontId="5" fillId="0" borderId="47" xfId="32" applyNumberFormat="1" applyFont="1" applyFill="1" applyBorder="1" applyAlignment="1">
      <alignment horizontal="center" vertical="center"/>
    </xf>
    <xf numFmtId="2" fontId="5" fillId="0" borderId="47" xfId="32" applyNumberFormat="1" applyFont="1" applyFill="1" applyBorder="1" applyAlignment="1">
      <alignment horizontal="center" vertical="center" shrinkToFit="1"/>
    </xf>
    <xf numFmtId="2" fontId="5" fillId="0" borderId="47" xfId="32" applyNumberFormat="1" applyFont="1" applyFill="1" applyBorder="1" applyAlignment="1">
      <alignment vertical="top"/>
    </xf>
    <xf numFmtId="2" fontId="5" fillId="0" borderId="49" xfId="32" applyNumberFormat="1" applyFont="1" applyFill="1" applyBorder="1" applyAlignment="1">
      <alignment vertical="top" shrinkToFit="1"/>
    </xf>
    <xf numFmtId="49" fontId="7" fillId="0" borderId="53" xfId="32" applyNumberFormat="1" applyFont="1" applyFill="1" applyBorder="1" applyAlignment="1">
      <alignment horizontal="left" vertical="top" wrapText="1"/>
    </xf>
    <xf numFmtId="2" fontId="5" fillId="0" borderId="54" xfId="32" applyNumberFormat="1" applyFont="1" applyFill="1" applyBorder="1" applyAlignment="1">
      <alignment vertical="top" shrinkToFit="1"/>
    </xf>
    <xf numFmtId="2" fontId="5" fillId="0" borderId="47" xfId="32" applyNumberFormat="1" applyFont="1" applyFill="1" applyBorder="1" applyAlignment="1">
      <alignment vertical="top" shrinkToFit="1"/>
    </xf>
    <xf numFmtId="2" fontId="5" fillId="0" borderId="55" xfId="32" applyNumberFormat="1" applyFont="1" applyFill="1" applyBorder="1" applyAlignment="1">
      <alignment vertical="top" shrinkToFit="1"/>
    </xf>
    <xf numFmtId="2" fontId="5" fillId="0" borderId="47" xfId="28" applyNumberFormat="1" applyFont="1" applyFill="1" applyBorder="1" applyAlignment="1">
      <alignment vertical="top" shrinkToFit="1"/>
    </xf>
    <xf numFmtId="0" fontId="16" fillId="0" borderId="0" xfId="0" applyFont="1" applyFill="1"/>
    <xf numFmtId="2" fontId="35" fillId="0" borderId="56" xfId="68" applyNumberFormat="1" applyFont="1" applyFill="1" applyBorder="1" applyAlignment="1">
      <alignment vertical="center" shrinkToFit="1"/>
    </xf>
    <xf numFmtId="0" fontId="4" fillId="0" borderId="1" xfId="0" applyFont="1" applyFill="1" applyBorder="1" applyAlignment="1">
      <alignment vertical="top"/>
    </xf>
    <xf numFmtId="2" fontId="5" fillId="0" borderId="47" xfId="65" applyNumberFormat="1" applyFont="1" applyFill="1" applyBorder="1" applyAlignment="1">
      <alignment vertical="top"/>
    </xf>
    <xf numFmtId="2" fontId="5" fillId="0" borderId="47" xfId="65" applyNumberFormat="1" applyFont="1" applyFill="1" applyBorder="1" applyAlignment="1">
      <alignment vertical="top" shrinkToFit="1"/>
    </xf>
    <xf numFmtId="2" fontId="5" fillId="0" borderId="48" xfId="65" applyNumberFormat="1" applyFont="1" applyFill="1" applyBorder="1" applyAlignment="1">
      <alignment vertical="top"/>
    </xf>
    <xf numFmtId="2" fontId="5" fillId="0" borderId="49" xfId="65" applyNumberFormat="1" applyFont="1" applyFill="1" applyBorder="1" applyAlignment="1">
      <alignment vertical="top"/>
    </xf>
    <xf numFmtId="2" fontId="5" fillId="0" borderId="59" xfId="65" applyNumberFormat="1" applyFont="1" applyFill="1" applyBorder="1" applyAlignment="1">
      <alignment vertical="top"/>
    </xf>
    <xf numFmtId="2" fontId="5" fillId="0" borderId="60" xfId="65" applyNumberFormat="1" applyFont="1" applyFill="1" applyBorder="1" applyAlignment="1">
      <alignment horizontal="center" vertical="center" shrinkToFit="1"/>
    </xf>
    <xf numFmtId="2" fontId="5" fillId="0" borderId="46" xfId="65" applyNumberFormat="1" applyFont="1" applyFill="1" applyBorder="1" applyAlignment="1">
      <alignment vertical="center" shrinkToFit="1"/>
    </xf>
    <xf numFmtId="0" fontId="5" fillId="0" borderId="51" xfId="65" applyFont="1" applyFill="1" applyBorder="1" applyAlignment="1">
      <alignment horizontal="center" vertical="center" shrinkToFit="1"/>
    </xf>
    <xf numFmtId="2" fontId="5" fillId="0" borderId="51" xfId="65" applyNumberFormat="1" applyFont="1" applyFill="1" applyBorder="1" applyAlignment="1">
      <alignment horizontal="center" vertical="center" shrinkToFit="1"/>
    </xf>
    <xf numFmtId="2" fontId="5" fillId="0" borderId="51" xfId="65" applyNumberFormat="1" applyFont="1" applyFill="1" applyBorder="1" applyAlignment="1">
      <alignment vertical="top" shrinkToFit="1"/>
    </xf>
    <xf numFmtId="2" fontId="28" fillId="0" borderId="47" xfId="65" applyNumberFormat="1" applyFont="1" applyFill="1" applyBorder="1" applyAlignment="1">
      <alignment vertical="top"/>
    </xf>
    <xf numFmtId="0" fontId="5" fillId="0" borderId="47" xfId="65" applyFont="1" applyFill="1" applyBorder="1" applyAlignment="1">
      <alignment horizontal="center" vertical="center" shrinkToFit="1"/>
    </xf>
    <xf numFmtId="2" fontId="5" fillId="0" borderId="47" xfId="65" applyNumberFormat="1" applyFont="1" applyFill="1" applyBorder="1" applyAlignment="1">
      <alignment horizontal="center" vertical="center"/>
    </xf>
    <xf numFmtId="2" fontId="5" fillId="0" borderId="47" xfId="65" applyNumberFormat="1" applyFont="1" applyFill="1" applyBorder="1" applyAlignment="1">
      <alignment horizontal="center" vertical="center" shrinkToFit="1"/>
    </xf>
    <xf numFmtId="2" fontId="5" fillId="0" borderId="49" xfId="65" applyNumberFormat="1" applyFont="1" applyFill="1" applyBorder="1" applyAlignment="1">
      <alignment vertical="top" shrinkToFit="1"/>
    </xf>
    <xf numFmtId="49" fontId="28" fillId="0" borderId="53" xfId="65" applyNumberFormat="1" applyFont="1" applyFill="1" applyBorder="1" applyAlignment="1">
      <alignment horizontal="left" vertical="top" wrapText="1"/>
    </xf>
    <xf numFmtId="2" fontId="5" fillId="0" borderId="51" xfId="64" applyNumberFormat="1" applyFont="1" applyFill="1" applyBorder="1" applyAlignment="1">
      <alignment horizontal="center" vertical="center" shrinkToFit="1"/>
    </xf>
    <xf numFmtId="2" fontId="5" fillId="0" borderId="51" xfId="64" applyNumberFormat="1" applyFont="1" applyFill="1" applyBorder="1" applyAlignment="1">
      <alignment horizontal="center" vertical="center"/>
    </xf>
    <xf numFmtId="2" fontId="5" fillId="0" borderId="51" xfId="64" applyNumberFormat="1" applyFont="1" applyFill="1" applyBorder="1" applyAlignment="1">
      <alignment vertical="top" shrinkToFit="1"/>
    </xf>
    <xf numFmtId="0" fontId="5" fillId="0" borderId="26" xfId="65" applyFont="1" applyFill="1" applyBorder="1" applyAlignment="1">
      <alignment horizontal="center" vertical="center" shrinkToFit="1"/>
    </xf>
    <xf numFmtId="2" fontId="5" fillId="0" borderId="26" xfId="65" applyNumberFormat="1" applyFont="1" applyFill="1" applyBorder="1" applyAlignment="1">
      <alignment horizontal="center" vertical="center"/>
    </xf>
    <xf numFmtId="2" fontId="5" fillId="0" borderId="26" xfId="65" applyNumberFormat="1" applyFont="1" applyFill="1" applyBorder="1" applyAlignment="1">
      <alignment horizontal="center" vertical="center" shrinkToFit="1"/>
    </xf>
    <xf numFmtId="2" fontId="5" fillId="0" borderId="26" xfId="65" applyNumberFormat="1" applyFont="1" applyFill="1" applyBorder="1" applyAlignment="1">
      <alignment vertical="top"/>
    </xf>
    <xf numFmtId="2" fontId="5" fillId="0" borderId="27" xfId="65" applyNumberFormat="1" applyFont="1" applyFill="1" applyBorder="1" applyAlignment="1">
      <alignment vertical="top" shrinkToFit="1"/>
    </xf>
    <xf numFmtId="2" fontId="5" fillId="0" borderId="47" xfId="64" applyNumberFormat="1" applyFont="1" applyFill="1" applyBorder="1" applyAlignment="1">
      <alignment vertical="top"/>
    </xf>
    <xf numFmtId="2" fontId="5" fillId="0" borderId="47" xfId="64" applyNumberFormat="1" applyFont="1" applyFill="1" applyBorder="1" applyAlignment="1">
      <alignment vertical="top" shrinkToFit="1"/>
    </xf>
    <xf numFmtId="2" fontId="5" fillId="0" borderId="48" xfId="64" applyNumberFormat="1" applyFont="1" applyFill="1" applyBorder="1" applyAlignment="1">
      <alignment vertical="top"/>
    </xf>
    <xf numFmtId="2" fontId="5" fillId="0" borderId="49" xfId="64" applyNumberFormat="1" applyFont="1" applyFill="1" applyBorder="1" applyAlignment="1">
      <alignment vertical="top"/>
    </xf>
    <xf numFmtId="2" fontId="28" fillId="0" borderId="47" xfId="64" applyNumberFormat="1" applyFont="1" applyFill="1" applyBorder="1" applyAlignment="1">
      <alignment vertical="top"/>
    </xf>
    <xf numFmtId="2" fontId="5" fillId="0" borderId="47" xfId="64" applyNumberFormat="1" applyFont="1" applyFill="1" applyBorder="1" applyAlignment="1">
      <alignment horizontal="center" vertical="center"/>
    </xf>
    <xf numFmtId="2" fontId="5" fillId="0" borderId="47" xfId="64" applyNumberFormat="1" applyFont="1" applyFill="1" applyBorder="1" applyAlignment="1">
      <alignment horizontal="center" vertical="center" shrinkToFit="1"/>
    </xf>
    <xf numFmtId="2" fontId="5" fillId="0" borderId="49" xfId="64" applyNumberFormat="1" applyFont="1" applyFill="1" applyBorder="1" applyAlignment="1">
      <alignment vertical="top" shrinkToFit="1"/>
    </xf>
    <xf numFmtId="2" fontId="5" fillId="0" borderId="60" xfId="64" applyNumberFormat="1" applyFont="1" applyFill="1" applyBorder="1" applyAlignment="1">
      <alignment horizontal="center" vertical="center" shrinkToFit="1"/>
    </xf>
    <xf numFmtId="2" fontId="5" fillId="0" borderId="46" xfId="64" applyNumberFormat="1" applyFont="1" applyFill="1" applyBorder="1" applyAlignment="1">
      <alignment vertical="center" shrinkToFit="1"/>
    </xf>
    <xf numFmtId="2" fontId="5" fillId="0" borderId="47" xfId="59" applyNumberFormat="1" applyFont="1" applyFill="1" applyBorder="1" applyAlignment="1">
      <alignment vertical="top"/>
    </xf>
    <xf numFmtId="2" fontId="5" fillId="0" borderId="47" xfId="59" applyNumberFormat="1" applyFont="1" applyFill="1" applyBorder="1" applyAlignment="1">
      <alignment vertical="top" shrinkToFit="1"/>
    </xf>
    <xf numFmtId="2" fontId="28" fillId="0" borderId="47" xfId="59" applyNumberFormat="1" applyFont="1" applyFill="1" applyBorder="1" applyAlignment="1">
      <alignment vertical="top"/>
    </xf>
    <xf numFmtId="0" fontId="5" fillId="0" borderId="47" xfId="59" applyNumberFormat="1" applyFont="1" applyFill="1" applyBorder="1" applyAlignment="1">
      <alignment horizontal="center" vertical="center" shrinkToFit="1"/>
    </xf>
    <xf numFmtId="2" fontId="5" fillId="0" borderId="47" xfId="59" applyNumberFormat="1" applyFont="1" applyFill="1" applyBorder="1" applyAlignment="1">
      <alignment horizontal="center" vertical="center"/>
    </xf>
    <xf numFmtId="2" fontId="5" fillId="0" borderId="47" xfId="59" applyNumberFormat="1" applyFont="1" applyFill="1" applyBorder="1" applyAlignment="1">
      <alignment horizontal="center" vertical="center" shrinkToFit="1"/>
    </xf>
    <xf numFmtId="2" fontId="5" fillId="0" borderId="49" xfId="59" applyNumberFormat="1" applyFont="1" applyFill="1" applyBorder="1" applyAlignment="1">
      <alignment vertical="top" shrinkToFit="1"/>
    </xf>
    <xf numFmtId="2" fontId="5" fillId="0" borderId="60" xfId="59" applyNumberFormat="1" applyFont="1" applyFill="1" applyBorder="1" applyAlignment="1">
      <alignment horizontal="center" vertical="center" shrinkToFit="1"/>
    </xf>
    <xf numFmtId="2" fontId="5" fillId="0" borderId="60" xfId="32" applyNumberFormat="1" applyFont="1" applyFill="1" applyBorder="1" applyAlignment="1">
      <alignment horizontal="center" vertical="center" shrinkToFit="1"/>
    </xf>
    <xf numFmtId="49" fontId="28" fillId="0" borderId="53" xfId="59" applyNumberFormat="1" applyFont="1" applyFill="1" applyBorder="1" applyAlignment="1">
      <alignment horizontal="left" vertical="top" wrapText="1"/>
    </xf>
    <xf numFmtId="0" fontId="5" fillId="0" borderId="54" xfId="59" applyNumberFormat="1" applyFont="1" applyFill="1" applyBorder="1" applyAlignment="1">
      <alignment horizontal="center" vertical="center" shrinkToFit="1"/>
    </xf>
    <xf numFmtId="2" fontId="5" fillId="0" borderId="54" xfId="59" applyNumberFormat="1" applyFont="1" applyFill="1" applyBorder="1" applyAlignment="1">
      <alignment horizontal="center" vertical="center" shrinkToFit="1"/>
    </xf>
    <xf numFmtId="0" fontId="5" fillId="0" borderId="47" xfId="32" applyNumberFormat="1" applyFont="1" applyFill="1" applyBorder="1" applyAlignment="1">
      <alignment horizontal="center" vertical="center" shrinkToFit="1"/>
    </xf>
    <xf numFmtId="2" fontId="5" fillId="0" borderId="51" xfId="32" applyNumberFormat="1" applyFont="1" applyFill="1" applyBorder="1" applyAlignment="1">
      <alignment horizontal="center" vertical="center" shrinkToFit="1"/>
    </xf>
    <xf numFmtId="2" fontId="5" fillId="0" borderId="51" xfId="32" applyNumberFormat="1" applyFont="1" applyFill="1" applyBorder="1" applyAlignment="1">
      <alignment vertical="top" shrinkToFit="1"/>
    </xf>
    <xf numFmtId="2" fontId="5" fillId="0" borderId="52" xfId="32" applyNumberFormat="1" applyFont="1" applyFill="1" applyBorder="1" applyAlignment="1">
      <alignment vertical="top" shrinkToFit="1"/>
    </xf>
    <xf numFmtId="2" fontId="5" fillId="0" borderId="47" xfId="0" applyNumberFormat="1" applyFont="1" applyFill="1" applyBorder="1" applyAlignment="1">
      <alignment horizontal="center" vertical="center" shrinkToFit="1"/>
    </xf>
    <xf numFmtId="2" fontId="5" fillId="0" borderId="60" xfId="0" applyNumberFormat="1" applyFont="1" applyFill="1" applyBorder="1" applyAlignment="1">
      <alignment horizontal="center" vertical="center" shrinkToFit="1"/>
    </xf>
    <xf numFmtId="0" fontId="5" fillId="0" borderId="54" xfId="65" applyFont="1" applyFill="1" applyBorder="1" applyAlignment="1">
      <alignment horizontal="center" vertical="center" shrinkToFit="1"/>
    </xf>
    <xf numFmtId="2" fontId="5" fillId="0" borderId="54" xfId="65" applyNumberFormat="1" applyFont="1" applyFill="1" applyBorder="1" applyAlignment="1">
      <alignment horizontal="center" vertical="center" shrinkToFit="1"/>
    </xf>
    <xf numFmtId="2" fontId="5" fillId="0" borderId="26" xfId="65" applyNumberFormat="1" applyFont="1" applyFill="1" applyBorder="1" applyAlignment="1">
      <alignment vertical="top" shrinkToFit="1"/>
    </xf>
    <xf numFmtId="0" fontId="5" fillId="0" borderId="14" xfId="65" applyFont="1" applyFill="1" applyBorder="1" applyAlignment="1">
      <alignment horizontal="center" vertical="center" shrinkToFit="1"/>
    </xf>
    <xf numFmtId="2" fontId="5" fillId="0" borderId="14" xfId="65" applyNumberFormat="1" applyFont="1" applyFill="1" applyBorder="1" applyAlignment="1">
      <alignment horizontal="center" vertical="center"/>
    </xf>
    <xf numFmtId="2" fontId="5" fillId="0" borderId="14" xfId="65" applyNumberFormat="1" applyFont="1" applyFill="1" applyBorder="1" applyAlignment="1">
      <alignment horizontal="center" vertical="center" shrinkToFit="1"/>
    </xf>
    <xf numFmtId="2" fontId="5" fillId="0" borderId="14" xfId="65" applyNumberFormat="1" applyFont="1" applyFill="1" applyBorder="1" applyAlignment="1">
      <alignment vertical="top"/>
    </xf>
    <xf numFmtId="2" fontId="5" fillId="0" borderId="17" xfId="65" applyNumberFormat="1" applyFont="1" applyFill="1" applyBorder="1" applyAlignment="1">
      <alignment vertical="top" shrinkToFit="1"/>
    </xf>
    <xf numFmtId="2" fontId="28" fillId="0" borderId="59" xfId="0" applyNumberFormat="1" applyFont="1" applyFill="1" applyBorder="1" applyAlignment="1">
      <alignment vertical="top"/>
    </xf>
    <xf numFmtId="2" fontId="28" fillId="0" borderId="59" xfId="28" applyNumberFormat="1" applyFont="1" applyFill="1" applyBorder="1" applyAlignment="1">
      <alignment vertical="top"/>
    </xf>
    <xf numFmtId="0" fontId="5" fillId="0" borderId="59" xfId="28" applyNumberFormat="1" applyFont="1" applyFill="1" applyBorder="1" applyAlignment="1">
      <alignment horizontal="center" vertical="center" shrinkToFit="1"/>
    </xf>
    <xf numFmtId="2" fontId="5" fillId="0" borderId="59" xfId="28" applyNumberFormat="1" applyFont="1" applyFill="1" applyBorder="1" applyAlignment="1">
      <alignment horizontal="center" vertical="center"/>
    </xf>
    <xf numFmtId="2" fontId="5" fillId="0" borderId="59" xfId="28" applyNumberFormat="1" applyFont="1" applyFill="1" applyBorder="1" applyAlignment="1">
      <alignment vertical="top"/>
    </xf>
    <xf numFmtId="2" fontId="5" fillId="0" borderId="62" xfId="28" applyNumberFormat="1" applyFont="1" applyFill="1" applyBorder="1" applyAlignment="1">
      <alignment vertical="top" shrinkToFit="1"/>
    </xf>
    <xf numFmtId="2" fontId="5" fillId="0" borderId="60" xfId="28" applyNumberFormat="1" applyFont="1" applyFill="1" applyBorder="1" applyAlignment="1">
      <alignment horizontal="center" vertical="center" shrinkToFit="1"/>
    </xf>
    <xf numFmtId="2" fontId="28" fillId="0" borderId="47" xfId="28" applyNumberFormat="1" applyFont="1" applyFill="1" applyBorder="1" applyAlignment="1">
      <alignment vertical="top"/>
    </xf>
    <xf numFmtId="0" fontId="5" fillId="0" borderId="47" xfId="28" applyNumberFormat="1" applyFont="1" applyFill="1" applyBorder="1" applyAlignment="1">
      <alignment horizontal="center" vertical="center" shrinkToFit="1"/>
    </xf>
    <xf numFmtId="2" fontId="5" fillId="0" borderId="47" xfId="28" applyNumberFormat="1" applyFont="1" applyFill="1" applyBorder="1" applyAlignment="1">
      <alignment horizontal="center" vertical="center"/>
    </xf>
    <xf numFmtId="2" fontId="5" fillId="0" borderId="47" xfId="28" applyNumberFormat="1" applyFont="1" applyFill="1" applyBorder="1" applyAlignment="1">
      <alignment vertical="top"/>
    </xf>
    <xf numFmtId="2" fontId="5" fillId="0" borderId="49" xfId="28" applyNumberFormat="1" applyFont="1" applyFill="1" applyBorder="1" applyAlignment="1">
      <alignment vertical="top" shrinkToFit="1"/>
    </xf>
    <xf numFmtId="49" fontId="28" fillId="0" borderId="53" xfId="28" applyNumberFormat="1" applyFont="1" applyFill="1" applyBorder="1" applyAlignment="1">
      <alignment horizontal="left" vertical="top" wrapText="1"/>
    </xf>
    <xf numFmtId="2" fontId="5" fillId="0" borderId="54" xfId="28" applyNumberFormat="1" applyFont="1" applyFill="1" applyBorder="1" applyAlignment="1">
      <alignment vertical="top" shrinkToFit="1"/>
    </xf>
    <xf numFmtId="2" fontId="5" fillId="0" borderId="55" xfId="28" applyNumberFormat="1" applyFont="1" applyFill="1" applyBorder="1" applyAlignment="1">
      <alignment vertical="top" shrinkToFit="1"/>
    </xf>
    <xf numFmtId="49" fontId="28" fillId="0" borderId="53" xfId="0" applyNumberFormat="1" applyFont="1" applyFill="1" applyBorder="1" applyAlignment="1">
      <alignment horizontal="left" vertical="top" wrapText="1"/>
    </xf>
    <xf numFmtId="0" fontId="5" fillId="0" borderId="54" xfId="0" applyNumberFormat="1" applyFont="1" applyFill="1" applyBorder="1" applyAlignment="1">
      <alignment horizontal="center" vertical="top" shrinkToFit="1"/>
    </xf>
    <xf numFmtId="2" fontId="5" fillId="0" borderId="54" xfId="0" applyNumberFormat="1" applyFont="1" applyFill="1" applyBorder="1" applyAlignment="1">
      <alignment horizontal="center" vertical="top" shrinkToFit="1"/>
    </xf>
    <xf numFmtId="2" fontId="5" fillId="0" borderId="54" xfId="0" applyNumberFormat="1" applyFont="1" applyFill="1" applyBorder="1" applyAlignment="1">
      <alignment horizontal="center" vertical="top"/>
    </xf>
    <xf numFmtId="2" fontId="5" fillId="0" borderId="54" xfId="0" applyNumberFormat="1" applyFont="1" applyFill="1" applyBorder="1" applyAlignment="1">
      <alignment vertical="top" shrinkToFit="1"/>
    </xf>
    <xf numFmtId="2" fontId="28" fillId="0" borderId="47" xfId="32" applyNumberFormat="1" applyFont="1" applyFill="1" applyBorder="1" applyAlignment="1">
      <alignment vertical="top"/>
    </xf>
    <xf numFmtId="0" fontId="5" fillId="0" borderId="51" xfId="32" applyNumberFormat="1" applyFont="1" applyFill="1" applyBorder="1" applyAlignment="1">
      <alignment horizontal="center" vertical="center" shrinkToFit="1"/>
    </xf>
    <xf numFmtId="2" fontId="5" fillId="0" borderId="59" xfId="0" applyNumberFormat="1" applyFont="1" applyFill="1" applyBorder="1" applyAlignment="1">
      <alignment vertical="top"/>
    </xf>
    <xf numFmtId="49" fontId="28" fillId="0" borderId="53" xfId="32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/>
    </xf>
    <xf numFmtId="49" fontId="4" fillId="0" borderId="7" xfId="0" applyNumberFormat="1" applyFont="1" applyFill="1" applyBorder="1" applyAlignment="1">
      <alignment horizontal="left" vertical="top" wrapText="1"/>
    </xf>
    <xf numFmtId="2" fontId="4" fillId="0" borderId="7" xfId="0" applyNumberFormat="1" applyFont="1" applyFill="1" applyBorder="1" applyAlignment="1">
      <alignment vertical="top" shrinkToFit="1"/>
    </xf>
    <xf numFmtId="0" fontId="5" fillId="0" borderId="0" xfId="64" applyNumberFormat="1" applyFont="1" applyFill="1" applyBorder="1" applyAlignment="1">
      <alignment horizontal="center" vertical="center"/>
    </xf>
    <xf numFmtId="0" fontId="5" fillId="0" borderId="1" xfId="64" applyNumberFormat="1" applyFont="1" applyFill="1" applyBorder="1" applyAlignment="1">
      <alignment horizontal="center" vertical="center"/>
    </xf>
    <xf numFmtId="0" fontId="6" fillId="0" borderId="7" xfId="34" applyNumberFormat="1" applyFont="1" applyFill="1" applyBorder="1" applyAlignment="1">
      <alignment vertical="top"/>
    </xf>
    <xf numFmtId="0" fontId="5" fillId="0" borderId="0" xfId="68" applyNumberFormat="1" applyFont="1" applyFill="1" applyBorder="1" applyAlignment="1">
      <alignment horizontal="center" vertical="center"/>
    </xf>
    <xf numFmtId="0" fontId="4" fillId="0" borderId="0" xfId="64" applyNumberFormat="1" applyFont="1" applyFill="1" applyBorder="1" applyAlignment="1">
      <alignment horizontal="center" vertical="center"/>
    </xf>
    <xf numFmtId="0" fontId="4" fillId="0" borderId="0" xfId="64" applyNumberFormat="1" applyFont="1" applyFill="1" applyBorder="1" applyAlignment="1">
      <alignment vertical="top"/>
    </xf>
    <xf numFmtId="0" fontId="4" fillId="0" borderId="1" xfId="64" applyNumberFormat="1" applyFont="1" applyFill="1" applyBorder="1" applyAlignment="1">
      <alignment vertical="top"/>
    </xf>
    <xf numFmtId="0" fontId="13" fillId="0" borderId="7" xfId="64" applyNumberFormat="1" applyFont="1" applyFill="1" applyBorder="1" applyAlignment="1">
      <alignment vertical="top"/>
    </xf>
    <xf numFmtId="0" fontId="4" fillId="0" borderId="1" xfId="64" applyNumberFormat="1" applyFont="1" applyFill="1" applyBorder="1" applyAlignment="1">
      <alignment horizontal="center" vertical="center"/>
    </xf>
    <xf numFmtId="2" fontId="4" fillId="0" borderId="7" xfId="64" applyNumberFormat="1" applyFont="1" applyFill="1" applyBorder="1" applyAlignment="1">
      <alignment horizontal="center" vertical="center" shrinkToFit="1"/>
    </xf>
    <xf numFmtId="0" fontId="5" fillId="0" borderId="47" xfId="0" applyNumberFormat="1" applyFont="1" applyFill="1" applyBorder="1" applyAlignment="1">
      <alignment horizontal="center" vertical="center"/>
    </xf>
    <xf numFmtId="2" fontId="5" fillId="0" borderId="5" xfId="68" applyNumberFormat="1" applyFont="1" applyFill="1" applyBorder="1" applyAlignment="1">
      <alignment horizontal="center" vertical="center" shrinkToFit="1"/>
    </xf>
    <xf numFmtId="168" fontId="8" fillId="0" borderId="0" xfId="0" applyNumberFormat="1" applyFont="1" applyFill="1" applyAlignment="1">
      <alignment horizontal="left" vertical="center"/>
    </xf>
    <xf numFmtId="168" fontId="1" fillId="0" borderId="0" xfId="0" applyNumberFormat="1" applyFont="1" applyFill="1" applyAlignment="1">
      <alignment horizontal="left" vertical="center"/>
    </xf>
    <xf numFmtId="0" fontId="5" fillId="0" borderId="59" xfId="0" applyNumberFormat="1" applyFont="1" applyFill="1" applyBorder="1" applyAlignment="1">
      <alignment horizontal="center" vertical="center" shrinkToFit="1"/>
    </xf>
    <xf numFmtId="2" fontId="5" fillId="0" borderId="59" xfId="0" applyNumberFormat="1" applyFont="1" applyFill="1" applyBorder="1" applyAlignment="1">
      <alignment horizontal="center" vertical="center"/>
    </xf>
    <xf numFmtId="2" fontId="5" fillId="0" borderId="62" xfId="0" applyNumberFormat="1" applyFont="1" applyFill="1" applyBorder="1" applyAlignment="1">
      <alignment vertical="top" shrinkToFit="1"/>
    </xf>
    <xf numFmtId="2" fontId="12" fillId="0" borderId="47" xfId="34" applyNumberFormat="1" applyFont="1" applyFill="1" applyBorder="1" applyAlignment="1">
      <alignment vertical="top" shrinkToFit="1"/>
    </xf>
    <xf numFmtId="2" fontId="5" fillId="0" borderId="48" xfId="28" applyNumberFormat="1" applyFont="1" applyFill="1" applyBorder="1" applyAlignment="1">
      <alignment vertical="top"/>
    </xf>
    <xf numFmtId="2" fontId="5" fillId="0" borderId="49" xfId="28" applyNumberFormat="1" applyFont="1" applyFill="1" applyBorder="1" applyAlignment="1">
      <alignment vertical="top"/>
    </xf>
    <xf numFmtId="0" fontId="5" fillId="0" borderId="47" xfId="28" applyFont="1" applyFill="1" applyBorder="1" applyAlignment="1">
      <alignment horizontal="center" vertical="center" shrinkToFit="1"/>
    </xf>
    <xf numFmtId="2" fontId="5" fillId="0" borderId="47" xfId="28" applyNumberFormat="1" applyFont="1" applyFill="1" applyBorder="1" applyAlignment="1">
      <alignment horizontal="center" vertical="center" shrinkToFit="1"/>
    </xf>
    <xf numFmtId="0" fontId="5" fillId="0" borderId="0" xfId="28" applyFont="1" applyFill="1" applyAlignment="1">
      <alignment vertical="top"/>
    </xf>
    <xf numFmtId="2" fontId="5" fillId="0" borderId="47" xfId="34" applyNumberFormat="1" applyFont="1" applyFill="1" applyBorder="1" applyAlignment="1">
      <alignment vertical="top" shrinkToFit="1"/>
    </xf>
    <xf numFmtId="2" fontId="5" fillId="0" borderId="6" xfId="34" applyNumberFormat="1" applyFont="1" applyFill="1" applyBorder="1" applyAlignment="1">
      <alignment vertical="top"/>
    </xf>
    <xf numFmtId="0" fontId="5" fillId="0" borderId="54" xfId="28" applyFont="1" applyFill="1" applyBorder="1" applyAlignment="1">
      <alignment horizontal="center" vertical="top" shrinkToFit="1"/>
    </xf>
    <xf numFmtId="2" fontId="5" fillId="0" borderId="54" xfId="28" applyNumberFormat="1" applyFont="1" applyFill="1" applyBorder="1" applyAlignment="1">
      <alignment horizontal="center" vertical="top" shrinkToFit="1"/>
    </xf>
    <xf numFmtId="2" fontId="28" fillId="0" borderId="1" xfId="28" applyNumberFormat="1" applyFont="1" applyFill="1" applyBorder="1" applyAlignment="1">
      <alignment vertical="top"/>
    </xf>
    <xf numFmtId="0" fontId="5" fillId="0" borderId="1" xfId="28" applyFont="1" applyFill="1" applyBorder="1" applyAlignment="1">
      <alignment horizontal="center" vertical="top" shrinkToFit="1"/>
    </xf>
    <xf numFmtId="2" fontId="5" fillId="0" borderId="1" xfId="28" applyNumberFormat="1" applyFont="1" applyFill="1" applyBorder="1" applyAlignment="1">
      <alignment horizontal="center" vertical="top"/>
    </xf>
    <xf numFmtId="2" fontId="5" fillId="0" borderId="1" xfId="28" applyNumberFormat="1" applyFont="1" applyFill="1" applyBorder="1" applyAlignment="1">
      <alignment horizontal="center" vertical="top" shrinkToFit="1"/>
    </xf>
    <xf numFmtId="2" fontId="5" fillId="0" borderId="46" xfId="28" applyNumberFormat="1" applyFont="1" applyFill="1" applyBorder="1" applyAlignment="1">
      <alignment vertical="center" shrinkToFit="1"/>
    </xf>
    <xf numFmtId="0" fontId="5" fillId="0" borderId="51" xfId="65" applyFont="1" applyFill="1" applyBorder="1" applyAlignment="1">
      <alignment horizontal="center" vertical="top" shrinkToFit="1"/>
    </xf>
    <xf numFmtId="2" fontId="5" fillId="0" borderId="51" xfId="65" applyNumberFormat="1" applyFont="1" applyFill="1" applyBorder="1" applyAlignment="1">
      <alignment horizontal="center" vertical="top" shrinkToFit="1"/>
    </xf>
    <xf numFmtId="0" fontId="4" fillId="0" borderId="47" xfId="64" applyNumberFormat="1" applyFont="1" applyFill="1" applyBorder="1" applyAlignment="1">
      <alignment horizontal="center" vertical="center"/>
    </xf>
    <xf numFmtId="2" fontId="4" fillId="0" borderId="58" xfId="64" applyNumberFormat="1" applyFont="1" applyFill="1" applyBorder="1" applyAlignment="1">
      <alignment horizontal="center" vertical="center" shrinkToFit="1"/>
    </xf>
    <xf numFmtId="2" fontId="4" fillId="0" borderId="47" xfId="64" applyNumberFormat="1" applyFont="1" applyFill="1" applyBorder="1" applyAlignment="1">
      <alignment vertical="top"/>
    </xf>
    <xf numFmtId="2" fontId="4" fillId="0" borderId="47" xfId="64" applyNumberFormat="1" applyFont="1" applyFill="1" applyBorder="1" applyAlignment="1">
      <alignment vertical="top" shrinkToFit="1"/>
    </xf>
    <xf numFmtId="2" fontId="4" fillId="0" borderId="48" xfId="64" applyNumberFormat="1" applyFont="1" applyFill="1" applyBorder="1" applyAlignment="1">
      <alignment vertical="top"/>
    </xf>
    <xf numFmtId="2" fontId="4" fillId="0" borderId="49" xfId="64" applyNumberFormat="1" applyFont="1" applyFill="1" applyBorder="1" applyAlignment="1">
      <alignment vertical="top"/>
    </xf>
    <xf numFmtId="2" fontId="17" fillId="0" borderId="47" xfId="64" applyNumberFormat="1" applyFont="1" applyFill="1" applyBorder="1" applyAlignment="1">
      <alignment vertical="top"/>
    </xf>
    <xf numFmtId="0" fontId="4" fillId="0" borderId="47" xfId="64" applyNumberFormat="1" applyFont="1" applyFill="1" applyBorder="1" applyAlignment="1">
      <alignment horizontal="center" vertical="center" shrinkToFit="1"/>
    </xf>
    <xf numFmtId="2" fontId="4" fillId="0" borderId="47" xfId="64" applyNumberFormat="1" applyFont="1" applyFill="1" applyBorder="1" applyAlignment="1">
      <alignment horizontal="center" vertical="center"/>
    </xf>
    <xf numFmtId="2" fontId="4" fillId="0" borderId="49" xfId="64" applyNumberFormat="1" applyFont="1" applyFill="1" applyBorder="1" applyAlignment="1">
      <alignment vertical="top" shrinkToFit="1"/>
    </xf>
    <xf numFmtId="2" fontId="4" fillId="0" borderId="60" xfId="64" applyNumberFormat="1" applyFont="1" applyFill="1" applyBorder="1" applyAlignment="1">
      <alignment horizontal="center" vertical="center" shrinkToFit="1"/>
    </xf>
    <xf numFmtId="2" fontId="5" fillId="0" borderId="58" xfId="59" applyNumberFormat="1" applyFont="1" applyFill="1" applyBorder="1" applyAlignment="1">
      <alignment vertical="center" shrinkToFit="1"/>
    </xf>
    <xf numFmtId="2" fontId="4" fillId="0" borderId="0" xfId="64" applyNumberFormat="1" applyFont="1" applyFill="1" applyBorder="1" applyAlignment="1">
      <alignment vertical="top"/>
    </xf>
    <xf numFmtId="2" fontId="4" fillId="0" borderId="11" xfId="64" applyNumberFormat="1" applyFont="1" applyFill="1" applyBorder="1" applyAlignment="1">
      <alignment vertical="top"/>
    </xf>
    <xf numFmtId="0" fontId="4" fillId="0" borderId="51" xfId="64" applyNumberFormat="1" applyFont="1" applyFill="1" applyBorder="1" applyAlignment="1">
      <alignment horizontal="center" vertical="center" shrinkToFit="1"/>
    </xf>
    <xf numFmtId="2" fontId="4" fillId="0" borderId="51" xfId="64" applyNumberFormat="1" applyFont="1" applyFill="1" applyBorder="1" applyAlignment="1">
      <alignment horizontal="center" vertical="center" shrinkToFit="1"/>
    </xf>
    <xf numFmtId="2" fontId="4" fillId="0" borderId="51" xfId="64" applyNumberFormat="1" applyFont="1" applyFill="1" applyBorder="1" applyAlignment="1">
      <alignment horizontal="center" vertical="center"/>
    </xf>
    <xf numFmtId="2" fontId="4" fillId="0" borderId="51" xfId="64" applyNumberFormat="1" applyFont="1" applyFill="1" applyBorder="1" applyAlignment="1">
      <alignment vertical="top" shrinkToFit="1"/>
    </xf>
    <xf numFmtId="2" fontId="4" fillId="0" borderId="5" xfId="64" applyNumberFormat="1" applyFont="1" applyFill="1" applyBorder="1" applyAlignment="1">
      <alignment vertical="center" shrinkToFit="1"/>
    </xf>
    <xf numFmtId="49" fontId="4" fillId="0" borderId="1" xfId="64" applyNumberFormat="1" applyFont="1" applyFill="1" applyBorder="1" applyAlignment="1">
      <alignment horizontal="center" vertical="top" wrapText="1"/>
    </xf>
    <xf numFmtId="2" fontId="4" fillId="0" borderId="1" xfId="64" applyNumberFormat="1" applyFont="1" applyFill="1" applyBorder="1" applyAlignment="1">
      <alignment vertical="top"/>
    </xf>
    <xf numFmtId="2" fontId="4" fillId="0" borderId="1" xfId="64" applyNumberFormat="1" applyFont="1" applyFill="1" applyBorder="1" applyAlignment="1">
      <alignment vertical="top" shrinkToFit="1"/>
    </xf>
    <xf numFmtId="2" fontId="4" fillId="0" borderId="8" xfId="64" applyNumberFormat="1" applyFont="1" applyFill="1" applyBorder="1" applyAlignment="1">
      <alignment vertical="top"/>
    </xf>
    <xf numFmtId="2" fontId="4" fillId="0" borderId="12" xfId="64" applyNumberFormat="1" applyFont="1" applyFill="1" applyBorder="1" applyAlignment="1">
      <alignment vertical="top"/>
    </xf>
    <xf numFmtId="0" fontId="4" fillId="0" borderId="35" xfId="64" applyNumberFormat="1" applyFont="1" applyFill="1" applyBorder="1" applyAlignment="1">
      <alignment horizontal="center" vertical="center" shrinkToFit="1"/>
    </xf>
    <xf numFmtId="2" fontId="4" fillId="0" borderId="35" xfId="64" applyNumberFormat="1" applyFont="1" applyFill="1" applyBorder="1" applyAlignment="1">
      <alignment horizontal="center" vertical="center"/>
    </xf>
    <xf numFmtId="2" fontId="4" fillId="0" borderId="35" xfId="64" applyNumberFormat="1" applyFont="1" applyFill="1" applyBorder="1" applyAlignment="1">
      <alignment vertical="top"/>
    </xf>
    <xf numFmtId="2" fontId="4" fillId="0" borderId="36" xfId="64" applyNumberFormat="1" applyFont="1" applyFill="1" applyBorder="1" applyAlignment="1">
      <alignment vertical="top" shrinkToFit="1"/>
    </xf>
    <xf numFmtId="2" fontId="4" fillId="0" borderId="51" xfId="64" applyNumberFormat="1" applyFont="1" applyFill="1" applyBorder="1" applyAlignment="1">
      <alignment horizontal="center" vertical="top" shrinkToFit="1"/>
    </xf>
    <xf numFmtId="2" fontId="4" fillId="0" borderId="51" xfId="64" applyNumberFormat="1" applyFont="1" applyFill="1" applyBorder="1" applyAlignment="1">
      <alignment horizontal="center" vertical="top"/>
    </xf>
    <xf numFmtId="2" fontId="4" fillId="0" borderId="0" xfId="64" applyNumberFormat="1" applyFont="1" applyFill="1" applyBorder="1" applyAlignment="1">
      <alignment vertical="top" shrinkToFit="1"/>
    </xf>
    <xf numFmtId="2" fontId="4" fillId="0" borderId="6" xfId="64" applyNumberFormat="1" applyFont="1" applyFill="1" applyBorder="1" applyAlignment="1">
      <alignment vertical="top"/>
    </xf>
    <xf numFmtId="0" fontId="4" fillId="0" borderId="0" xfId="64" applyNumberFormat="1" applyFont="1" applyFill="1" applyBorder="1" applyAlignment="1">
      <alignment horizontal="center" vertical="center" shrinkToFit="1"/>
    </xf>
    <xf numFmtId="2" fontId="4" fillId="0" borderId="0" xfId="64" applyNumberFormat="1" applyFont="1" applyFill="1" applyBorder="1" applyAlignment="1">
      <alignment horizontal="center" vertical="center"/>
    </xf>
    <xf numFmtId="2" fontId="4" fillId="0" borderId="11" xfId="64" applyNumberFormat="1" applyFont="1" applyFill="1" applyBorder="1" applyAlignment="1">
      <alignment vertical="top" shrinkToFit="1"/>
    </xf>
    <xf numFmtId="49" fontId="17" fillId="0" borderId="53" xfId="64" applyNumberFormat="1" applyFont="1" applyFill="1" applyBorder="1" applyAlignment="1">
      <alignment horizontal="left" vertical="top" wrapText="1"/>
    </xf>
    <xf numFmtId="0" fontId="4" fillId="0" borderId="54" xfId="64" applyNumberFormat="1" applyFont="1" applyFill="1" applyBorder="1" applyAlignment="1">
      <alignment horizontal="center" vertical="center" shrinkToFit="1"/>
    </xf>
    <xf numFmtId="2" fontId="4" fillId="0" borderId="54" xfId="64" applyNumberFormat="1" applyFont="1" applyFill="1" applyBorder="1" applyAlignment="1">
      <alignment horizontal="center" vertical="center" shrinkToFit="1"/>
    </xf>
    <xf numFmtId="2" fontId="4" fillId="0" borderId="54" xfId="64" applyNumberFormat="1" applyFont="1" applyFill="1" applyBorder="1" applyAlignment="1">
      <alignment horizontal="center" vertical="center"/>
    </xf>
    <xf numFmtId="2" fontId="17" fillId="0" borderId="0" xfId="64" applyNumberFormat="1" applyFont="1" applyFill="1" applyBorder="1" applyAlignment="1">
      <alignment vertical="top"/>
    </xf>
    <xf numFmtId="0" fontId="4" fillId="0" borderId="14" xfId="64" applyNumberFormat="1" applyFont="1" applyFill="1" applyBorder="1" applyAlignment="1">
      <alignment horizontal="center" vertical="center" shrinkToFit="1"/>
    </xf>
    <xf numFmtId="2" fontId="4" fillId="0" borderId="14" xfId="64" applyNumberFormat="1" applyFont="1" applyFill="1" applyBorder="1" applyAlignment="1">
      <alignment horizontal="center" vertical="center"/>
    </xf>
    <xf numFmtId="2" fontId="4" fillId="0" borderId="14" xfId="64" applyNumberFormat="1" applyFont="1" applyFill="1" applyBorder="1" applyAlignment="1">
      <alignment vertical="top"/>
    </xf>
    <xf numFmtId="2" fontId="4" fillId="0" borderId="17" xfId="64" applyNumberFormat="1" applyFont="1" applyFill="1" applyBorder="1" applyAlignment="1">
      <alignment vertical="top" shrinkToFit="1"/>
    </xf>
    <xf numFmtId="2" fontId="17" fillId="0" borderId="1" xfId="64" applyNumberFormat="1" applyFont="1" applyFill="1" applyBorder="1" applyAlignment="1">
      <alignment vertical="top"/>
    </xf>
    <xf numFmtId="0" fontId="4" fillId="0" borderId="1" xfId="64" applyNumberFormat="1" applyFont="1" applyFill="1" applyBorder="1" applyAlignment="1">
      <alignment horizontal="center" vertical="center" shrinkToFit="1"/>
    </xf>
    <xf numFmtId="2" fontId="4" fillId="0" borderId="1" xfId="64" applyNumberFormat="1" applyFont="1" applyFill="1" applyBorder="1" applyAlignment="1">
      <alignment horizontal="center" vertical="center"/>
    </xf>
    <xf numFmtId="2" fontId="4" fillId="0" borderId="12" xfId="64" applyNumberFormat="1" applyFont="1" applyFill="1" applyBorder="1" applyAlignment="1">
      <alignment vertical="top" shrinkToFit="1"/>
    </xf>
    <xf numFmtId="2" fontId="5" fillId="0" borderId="5" xfId="0" applyNumberFormat="1" applyFont="1" applyFill="1" applyBorder="1" applyAlignment="1">
      <alignment vertical="center" shrinkToFit="1"/>
    </xf>
    <xf numFmtId="49" fontId="7" fillId="0" borderId="53" xfId="0" applyNumberFormat="1" applyFont="1" applyFill="1" applyBorder="1" applyAlignment="1">
      <alignment horizontal="left" vertical="top" wrapText="1"/>
    </xf>
    <xf numFmtId="0" fontId="5" fillId="0" borderId="7" xfId="0" applyNumberFormat="1" applyFont="1" applyFill="1" applyBorder="1" applyAlignment="1">
      <alignment vertical="top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51" xfId="0" applyNumberFormat="1" applyFont="1" applyFill="1" applyBorder="1" applyAlignment="1">
      <alignment horizontal="center" vertical="top" shrinkToFit="1"/>
    </xf>
    <xf numFmtId="2" fontId="5" fillId="0" borderId="51" xfId="0" applyNumberFormat="1" applyFont="1" applyFill="1" applyBorder="1" applyAlignment="1">
      <alignment horizontal="center" vertical="top" shrinkToFit="1"/>
    </xf>
    <xf numFmtId="2" fontId="5" fillId="0" borderId="51" xfId="0" applyNumberFormat="1" applyFont="1" applyFill="1" applyBorder="1" applyAlignment="1">
      <alignment horizontal="center" vertical="top"/>
    </xf>
    <xf numFmtId="0" fontId="5" fillId="0" borderId="47" xfId="34" applyNumberFormat="1" applyFont="1" applyFill="1" applyBorder="1" applyAlignment="1">
      <alignment horizontal="center" vertical="center"/>
    </xf>
    <xf numFmtId="2" fontId="5" fillId="0" borderId="47" xfId="34" applyNumberFormat="1" applyFont="1" applyFill="1" applyBorder="1" applyAlignment="1">
      <alignment vertical="top"/>
    </xf>
    <xf numFmtId="2" fontId="5" fillId="0" borderId="48" xfId="34" applyNumberFormat="1" applyFont="1" applyFill="1" applyBorder="1" applyAlignment="1">
      <alignment vertical="top"/>
    </xf>
    <xf numFmtId="2" fontId="5" fillId="0" borderId="49" xfId="34" applyNumberFormat="1" applyFont="1" applyFill="1" applyBorder="1" applyAlignment="1">
      <alignment vertical="top"/>
    </xf>
    <xf numFmtId="2" fontId="7" fillId="0" borderId="47" xfId="34" applyNumberFormat="1" applyFont="1" applyFill="1" applyBorder="1" applyAlignment="1">
      <alignment vertical="top"/>
    </xf>
    <xf numFmtId="0" fontId="5" fillId="0" borderId="47" xfId="34" applyNumberFormat="1" applyFont="1" applyFill="1" applyBorder="1" applyAlignment="1">
      <alignment horizontal="center" vertical="center" shrinkToFit="1"/>
    </xf>
    <xf numFmtId="2" fontId="5" fillId="0" borderId="47" xfId="34" applyNumberFormat="1" applyFont="1" applyFill="1" applyBorder="1" applyAlignment="1">
      <alignment horizontal="center" vertical="center"/>
    </xf>
    <xf numFmtId="2" fontId="5" fillId="0" borderId="49" xfId="34" applyNumberFormat="1" applyFont="1" applyFill="1" applyBorder="1" applyAlignment="1">
      <alignment vertical="top" shrinkToFit="1"/>
    </xf>
    <xf numFmtId="2" fontId="5" fillId="0" borderId="60" xfId="34" applyNumberFormat="1" applyFont="1" applyFill="1" applyBorder="1" applyAlignment="1">
      <alignment horizontal="center" vertical="center" shrinkToFit="1"/>
    </xf>
    <xf numFmtId="2" fontId="5" fillId="0" borderId="11" xfId="34" applyNumberFormat="1" applyFont="1" applyFill="1" applyBorder="1" applyAlignment="1">
      <alignment vertical="top"/>
    </xf>
    <xf numFmtId="0" fontId="5" fillId="0" borderId="51" xfId="34" applyNumberFormat="1" applyFont="1" applyFill="1" applyBorder="1" applyAlignment="1">
      <alignment horizontal="center" vertical="top" shrinkToFit="1"/>
    </xf>
    <xf numFmtId="2" fontId="5" fillId="0" borderId="51" xfId="34" applyNumberFormat="1" applyFont="1" applyFill="1" applyBorder="1" applyAlignment="1">
      <alignment horizontal="center" vertical="top" shrinkToFit="1"/>
    </xf>
    <xf numFmtId="2" fontId="5" fillId="0" borderId="51" xfId="34" applyNumberFormat="1" applyFont="1" applyFill="1" applyBorder="1" applyAlignment="1">
      <alignment horizontal="center" vertical="top"/>
    </xf>
    <xf numFmtId="2" fontId="5" fillId="0" borderId="51" xfId="34" applyNumberFormat="1" applyFont="1" applyFill="1" applyBorder="1" applyAlignment="1">
      <alignment vertical="top" shrinkToFit="1"/>
    </xf>
    <xf numFmtId="2" fontId="5" fillId="0" borderId="5" xfId="34" applyNumberFormat="1" applyFont="1" applyFill="1" applyBorder="1" applyAlignment="1">
      <alignment vertical="center" shrinkToFit="1"/>
    </xf>
    <xf numFmtId="0" fontId="5" fillId="0" borderId="14" xfId="34" applyNumberFormat="1" applyFont="1" applyFill="1" applyBorder="1" applyAlignment="1">
      <alignment horizontal="center" vertical="top" shrinkToFit="1"/>
    </xf>
    <xf numFmtId="2" fontId="5" fillId="0" borderId="14" xfId="34" applyNumberFormat="1" applyFont="1" applyFill="1" applyBorder="1" applyAlignment="1">
      <alignment horizontal="center" vertical="top"/>
    </xf>
    <xf numFmtId="2" fontId="5" fillId="0" borderId="26" xfId="34" applyNumberFormat="1" applyFont="1" applyFill="1" applyBorder="1" applyAlignment="1">
      <alignment horizontal="center" vertical="top"/>
    </xf>
    <xf numFmtId="2" fontId="5" fillId="0" borderId="27" xfId="34" applyNumberFormat="1" applyFont="1" applyFill="1" applyBorder="1" applyAlignment="1">
      <alignment vertical="top" shrinkToFit="1"/>
    </xf>
    <xf numFmtId="0" fontId="5" fillId="0" borderId="1" xfId="34" applyNumberFormat="1" applyFont="1" applyFill="1" applyBorder="1" applyAlignment="1">
      <alignment horizontal="center" vertical="center"/>
    </xf>
    <xf numFmtId="2" fontId="5" fillId="0" borderId="1" xfId="34" applyNumberFormat="1" applyFont="1" applyFill="1" applyBorder="1" applyAlignment="1">
      <alignment vertical="top"/>
    </xf>
    <xf numFmtId="2" fontId="5" fillId="0" borderId="1" xfId="34" applyNumberFormat="1" applyFont="1" applyFill="1" applyBorder="1" applyAlignment="1">
      <alignment vertical="top" shrinkToFit="1"/>
    </xf>
    <xf numFmtId="2" fontId="5" fillId="0" borderId="8" xfId="34" applyNumberFormat="1" applyFont="1" applyFill="1" applyBorder="1" applyAlignment="1">
      <alignment vertical="top"/>
    </xf>
    <xf numFmtId="2" fontId="5" fillId="0" borderId="12" xfId="34" applyNumberFormat="1" applyFont="1" applyFill="1" applyBorder="1" applyAlignment="1">
      <alignment vertical="top"/>
    </xf>
    <xf numFmtId="0" fontId="5" fillId="0" borderId="38" xfId="34" applyNumberFormat="1" applyFont="1" applyFill="1" applyBorder="1" applyAlignment="1">
      <alignment horizontal="center" vertical="top" shrinkToFit="1"/>
    </xf>
    <xf numFmtId="2" fontId="5" fillId="0" borderId="38" xfId="34" applyNumberFormat="1" applyFont="1" applyFill="1" applyBorder="1" applyAlignment="1">
      <alignment horizontal="center" vertical="top" shrinkToFit="1"/>
    </xf>
    <xf numFmtId="2" fontId="5" fillId="0" borderId="35" xfId="34" applyNumberFormat="1" applyFont="1" applyFill="1" applyBorder="1" applyAlignment="1">
      <alignment horizontal="center" vertical="top"/>
    </xf>
    <xf numFmtId="2" fontId="5" fillId="0" borderId="38" xfId="34" applyNumberFormat="1" applyFont="1" applyFill="1" applyBorder="1" applyAlignment="1">
      <alignment vertical="top" shrinkToFit="1"/>
    </xf>
    <xf numFmtId="2" fontId="5" fillId="0" borderId="36" xfId="34" applyNumberFormat="1" applyFont="1" applyFill="1" applyBorder="1" applyAlignment="1">
      <alignment vertical="top" shrinkToFit="1"/>
    </xf>
    <xf numFmtId="0" fontId="4" fillId="0" borderId="54" xfId="64" applyNumberFormat="1" applyFont="1" applyFill="1" applyBorder="1" applyAlignment="1">
      <alignment horizontal="center" vertical="top" shrinkToFit="1"/>
    </xf>
    <xf numFmtId="2" fontId="4" fillId="0" borderId="54" xfId="64" applyNumberFormat="1" applyFont="1" applyFill="1" applyBorder="1" applyAlignment="1">
      <alignment horizontal="center" vertical="top" shrinkToFit="1"/>
    </xf>
    <xf numFmtId="2" fontId="4" fillId="0" borderId="54" xfId="64" applyNumberFormat="1" applyFont="1" applyFill="1" applyBorder="1" applyAlignment="1">
      <alignment horizontal="center" vertical="top"/>
    </xf>
    <xf numFmtId="2" fontId="4" fillId="0" borderId="54" xfId="64" applyNumberFormat="1" applyFont="1" applyFill="1" applyBorder="1" applyAlignment="1">
      <alignment vertical="top" shrinkToFit="1"/>
    </xf>
    <xf numFmtId="2" fontId="4" fillId="0" borderId="55" xfId="64" applyNumberFormat="1" applyFont="1" applyFill="1" applyBorder="1" applyAlignment="1">
      <alignment vertical="top" shrinkToFit="1"/>
    </xf>
    <xf numFmtId="2" fontId="7" fillId="0" borderId="47" xfId="64" applyNumberFormat="1" applyFont="1" applyFill="1" applyBorder="1" applyAlignment="1">
      <alignment vertical="top"/>
    </xf>
    <xf numFmtId="0" fontId="5" fillId="0" borderId="47" xfId="64" applyNumberFormat="1" applyFont="1" applyFill="1" applyBorder="1" applyAlignment="1">
      <alignment horizontal="center" vertical="center" shrinkToFit="1"/>
    </xf>
    <xf numFmtId="49" fontId="7" fillId="0" borderId="53" xfId="64" applyNumberFormat="1" applyFont="1" applyFill="1" applyBorder="1" applyAlignment="1">
      <alignment horizontal="left" vertical="top" wrapText="1"/>
    </xf>
    <xf numFmtId="0" fontId="5" fillId="0" borderId="54" xfId="64" applyNumberFormat="1" applyFont="1" applyFill="1" applyBorder="1" applyAlignment="1">
      <alignment horizontal="center" vertical="top" shrinkToFit="1"/>
    </xf>
    <xf numFmtId="2" fontId="5" fillId="0" borderId="54" xfId="64" applyNumberFormat="1" applyFont="1" applyFill="1" applyBorder="1" applyAlignment="1">
      <alignment horizontal="center" vertical="top" shrinkToFit="1"/>
    </xf>
    <xf numFmtId="2" fontId="5" fillId="0" borderId="54" xfId="64" applyNumberFormat="1" applyFont="1" applyFill="1" applyBorder="1" applyAlignment="1">
      <alignment vertical="top" shrinkToFit="1"/>
    </xf>
    <xf numFmtId="2" fontId="5" fillId="0" borderId="5" xfId="64" applyNumberFormat="1" applyFont="1" applyFill="1" applyBorder="1" applyAlignment="1">
      <alignment vertical="center" shrinkToFit="1"/>
    </xf>
    <xf numFmtId="0" fontId="5" fillId="0" borderId="0" xfId="64" applyNumberFormat="1" applyFont="1" applyFill="1" applyBorder="1" applyAlignment="1">
      <alignment horizontal="center" vertical="top" shrinkToFit="1"/>
    </xf>
    <xf numFmtId="2" fontId="5" fillId="0" borderId="0" xfId="64" applyNumberFormat="1" applyFont="1" applyFill="1" applyBorder="1" applyAlignment="1">
      <alignment horizontal="center" vertical="top"/>
    </xf>
    <xf numFmtId="2" fontId="5" fillId="0" borderId="0" xfId="64" applyNumberFormat="1" applyFont="1" applyFill="1" applyBorder="1" applyAlignment="1">
      <alignment horizontal="center" vertical="top" shrinkToFit="1"/>
    </xf>
    <xf numFmtId="2" fontId="5" fillId="0" borderId="58" xfId="68" applyNumberFormat="1" applyFont="1" applyFill="1" applyBorder="1" applyAlignment="1">
      <alignment horizontal="center" vertical="center" shrinkToFit="1"/>
    </xf>
    <xf numFmtId="2" fontId="5" fillId="0" borderId="60" xfId="68" applyNumberFormat="1" applyFont="1" applyFill="1" applyBorder="1" applyAlignment="1">
      <alignment horizontal="center" vertical="center" shrinkToFit="1"/>
    </xf>
    <xf numFmtId="49" fontId="7" fillId="0" borderId="50" xfId="68" applyNumberFormat="1" applyFont="1" applyFill="1" applyBorder="1" applyAlignment="1">
      <alignment horizontal="left" vertical="top" wrapText="1"/>
    </xf>
    <xf numFmtId="0" fontId="5" fillId="0" borderId="54" xfId="68" applyNumberFormat="1" applyFont="1" applyFill="1" applyBorder="1" applyAlignment="1">
      <alignment horizontal="center" vertical="top" shrinkToFit="1"/>
    </xf>
    <xf numFmtId="2" fontId="5" fillId="0" borderId="51" xfId="68" applyNumberFormat="1" applyFont="1" applyFill="1" applyBorder="1" applyAlignment="1">
      <alignment horizontal="center" vertical="top"/>
    </xf>
    <xf numFmtId="2" fontId="5" fillId="0" borderId="51" xfId="68" applyNumberFormat="1" applyFont="1" applyFill="1" applyBorder="1" applyAlignment="1">
      <alignment vertical="top" shrinkToFit="1"/>
    </xf>
    <xf numFmtId="2" fontId="5" fillId="0" borderId="5" xfId="68" applyNumberFormat="1" applyFont="1" applyFill="1" applyBorder="1" applyAlignment="1">
      <alignment vertical="center" shrinkToFit="1"/>
    </xf>
    <xf numFmtId="2" fontId="7" fillId="0" borderId="47" xfId="28" applyNumberFormat="1" applyFont="1" applyFill="1" applyBorder="1" applyAlignment="1">
      <alignment vertical="top"/>
    </xf>
    <xf numFmtId="0" fontId="5" fillId="0" borderId="47" xfId="28" applyNumberFormat="1" applyFont="1" applyFill="1" applyBorder="1" applyAlignment="1">
      <alignment horizontal="center" vertical="top" shrinkToFit="1"/>
    </xf>
    <xf numFmtId="2" fontId="5" fillId="0" borderId="47" xfId="28" applyNumberFormat="1" applyFont="1" applyFill="1" applyBorder="1" applyAlignment="1">
      <alignment horizontal="center" vertical="top"/>
    </xf>
    <xf numFmtId="2" fontId="5" fillId="0" borderId="47" xfId="28" applyNumberFormat="1" applyFont="1" applyFill="1" applyBorder="1" applyAlignment="1">
      <alignment horizontal="center" vertical="top" shrinkToFit="1"/>
    </xf>
    <xf numFmtId="49" fontId="7" fillId="0" borderId="53" xfId="28" applyNumberFormat="1" applyFont="1" applyFill="1" applyBorder="1" applyAlignment="1">
      <alignment horizontal="left" vertical="top" wrapText="1"/>
    </xf>
    <xf numFmtId="0" fontId="43" fillId="0" borderId="54" xfId="28" applyNumberFormat="1" applyFont="1" applyFill="1" applyBorder="1" applyAlignment="1">
      <alignment horizontal="center" vertical="top" shrinkToFit="1"/>
    </xf>
    <xf numFmtId="0" fontId="5" fillId="0" borderId="1" xfId="28" applyNumberFormat="1" applyFont="1" applyFill="1" applyBorder="1" applyAlignment="1">
      <alignment horizontal="center" vertical="top" shrinkToFit="1"/>
    </xf>
    <xf numFmtId="0" fontId="43" fillId="0" borderId="54" xfId="0" applyNumberFormat="1" applyFont="1" applyFill="1" applyBorder="1" applyAlignment="1">
      <alignment horizontal="center" vertical="top" shrinkToFit="1"/>
    </xf>
    <xf numFmtId="2" fontId="5" fillId="0" borderId="55" xfId="0" applyNumberFormat="1" applyFont="1" applyFill="1" applyBorder="1" applyAlignment="1">
      <alignment vertical="top" shrinkToFit="1"/>
    </xf>
    <xf numFmtId="2" fontId="28" fillId="0" borderId="1" xfId="32" applyNumberFormat="1" applyFont="1" applyFill="1" applyBorder="1" applyAlignment="1">
      <alignment vertical="top"/>
    </xf>
    <xf numFmtId="2" fontId="5" fillId="0" borderId="1" xfId="32" applyNumberFormat="1" applyFont="1" applyFill="1" applyBorder="1" applyAlignment="1">
      <alignment horizontal="center" vertical="center" shrinkToFit="1"/>
    </xf>
    <xf numFmtId="2" fontId="5" fillId="0" borderId="14" xfId="32" applyNumberFormat="1" applyFont="1" applyFill="1" applyBorder="1" applyAlignment="1">
      <alignment horizontal="center" vertical="center" shrinkToFit="1"/>
    </xf>
    <xf numFmtId="0" fontId="5" fillId="0" borderId="54" xfId="32" applyNumberFormat="1" applyFont="1" applyFill="1" applyBorder="1" applyAlignment="1">
      <alignment horizontal="center" vertical="top" shrinkToFit="1"/>
    </xf>
    <xf numFmtId="2" fontId="5" fillId="0" borderId="54" xfId="32" applyNumberFormat="1" applyFont="1" applyFill="1" applyBorder="1" applyAlignment="1">
      <alignment horizontal="center" vertical="top" shrinkToFit="1"/>
    </xf>
    <xf numFmtId="2" fontId="5" fillId="0" borderId="47" xfId="32" applyNumberFormat="1" applyFont="1" applyFill="1" applyBorder="1" applyAlignment="1">
      <alignment horizontal="center" vertical="top"/>
    </xf>
    <xf numFmtId="2" fontId="5" fillId="0" borderId="47" xfId="32" applyNumberFormat="1" applyFont="1" applyFill="1" applyBorder="1" applyAlignment="1">
      <alignment horizontal="center" vertical="top" shrinkToFit="1"/>
    </xf>
    <xf numFmtId="0" fontId="5" fillId="0" borderId="54" xfId="32" applyFont="1" applyFill="1" applyBorder="1" applyAlignment="1">
      <alignment horizontal="center" vertical="top" shrinkToFit="1"/>
    </xf>
    <xf numFmtId="2" fontId="5" fillId="0" borderId="59" xfId="0" applyNumberFormat="1" applyFont="1" applyFill="1" applyBorder="1" applyAlignment="1">
      <alignment horizontal="center" vertical="center" shrinkToFit="1"/>
    </xf>
    <xf numFmtId="0" fontId="5" fillId="0" borderId="51" xfId="64" applyNumberFormat="1" applyFont="1" applyFill="1" applyBorder="1" applyAlignment="1">
      <alignment horizontal="center" vertical="center" shrinkToFit="1"/>
    </xf>
    <xf numFmtId="0" fontId="5" fillId="0" borderId="14" xfId="64" applyNumberFormat="1" applyFont="1" applyFill="1" applyBorder="1" applyAlignment="1">
      <alignment horizontal="center" vertical="center" shrinkToFit="1"/>
    </xf>
    <xf numFmtId="0" fontId="5" fillId="0" borderId="1" xfId="64" applyNumberFormat="1" applyFont="1" applyFill="1" applyBorder="1" applyAlignment="1">
      <alignment horizontal="center" vertical="center" shrinkToFit="1"/>
    </xf>
    <xf numFmtId="2" fontId="4" fillId="0" borderId="47" xfId="0" applyNumberFormat="1" applyFont="1" applyFill="1" applyBorder="1" applyAlignment="1">
      <alignment vertical="top"/>
    </xf>
    <xf numFmtId="2" fontId="4" fillId="0" borderId="47" xfId="0" applyNumberFormat="1" applyFont="1" applyFill="1" applyBorder="1" applyAlignment="1">
      <alignment vertical="top" shrinkToFit="1"/>
    </xf>
    <xf numFmtId="2" fontId="4" fillId="0" borderId="48" xfId="0" applyNumberFormat="1" applyFont="1" applyFill="1" applyBorder="1" applyAlignment="1">
      <alignment vertical="top"/>
    </xf>
    <xf numFmtId="2" fontId="4" fillId="0" borderId="49" xfId="0" applyNumberFormat="1" applyFont="1" applyFill="1" applyBorder="1" applyAlignment="1">
      <alignment vertical="top"/>
    </xf>
    <xf numFmtId="2" fontId="17" fillId="0" borderId="47" xfId="0" applyNumberFormat="1" applyFont="1" applyFill="1" applyBorder="1" applyAlignment="1">
      <alignment vertical="top"/>
    </xf>
    <xf numFmtId="0" fontId="4" fillId="0" borderId="47" xfId="0" applyFont="1" applyFill="1" applyBorder="1" applyAlignment="1">
      <alignment horizontal="center" vertical="center" shrinkToFit="1"/>
    </xf>
    <xf numFmtId="2" fontId="4" fillId="0" borderId="47" xfId="0" applyNumberFormat="1" applyFont="1" applyFill="1" applyBorder="1" applyAlignment="1">
      <alignment horizontal="center" vertical="center"/>
    </xf>
    <xf numFmtId="2" fontId="4" fillId="0" borderId="47" xfId="0" applyNumberFormat="1" applyFont="1" applyFill="1" applyBorder="1" applyAlignment="1">
      <alignment horizontal="center" vertical="center" shrinkToFit="1"/>
    </xf>
    <xf numFmtId="2" fontId="4" fillId="0" borderId="62" xfId="0" applyNumberFormat="1" applyFont="1" applyFill="1" applyBorder="1" applyAlignment="1">
      <alignment vertical="top" shrinkToFit="1"/>
    </xf>
    <xf numFmtId="2" fontId="4" fillId="0" borderId="60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vertical="top"/>
    </xf>
    <xf numFmtId="2" fontId="4" fillId="0" borderId="51" xfId="0" applyNumberFormat="1" applyFont="1" applyFill="1" applyBorder="1" applyAlignment="1">
      <alignment vertical="top" shrinkToFit="1"/>
    </xf>
    <xf numFmtId="49" fontId="17" fillId="0" borderId="30" xfId="0" applyNumberFormat="1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center" vertical="top" shrinkToFit="1"/>
    </xf>
    <xf numFmtId="2" fontId="4" fillId="0" borderId="31" xfId="0" applyNumberFormat="1" applyFont="1" applyFill="1" applyBorder="1" applyAlignment="1">
      <alignment horizontal="center" vertical="top" shrinkToFit="1"/>
    </xf>
    <xf numFmtId="2" fontId="4" fillId="0" borderId="31" xfId="0" applyNumberFormat="1" applyFont="1" applyFill="1" applyBorder="1" applyAlignment="1">
      <alignment vertical="top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2" fontId="4" fillId="0" borderId="12" xfId="0" applyNumberFormat="1" applyFont="1" applyFill="1" applyBorder="1" applyAlignment="1">
      <alignment vertical="top" shrinkToFit="1"/>
    </xf>
    <xf numFmtId="2" fontId="4" fillId="0" borderId="46" xfId="0" applyNumberFormat="1" applyFont="1" applyFill="1" applyBorder="1" applyAlignment="1">
      <alignment vertical="center" shrinkToFit="1"/>
    </xf>
    <xf numFmtId="49" fontId="28" fillId="0" borderId="25" xfId="41" applyNumberFormat="1" applyFont="1" applyFill="1" applyBorder="1" applyAlignment="1">
      <alignment horizontal="left" vertical="top" wrapText="1"/>
    </xf>
    <xf numFmtId="0" fontId="5" fillId="0" borderId="26" xfId="41" applyFont="1" applyFill="1" applyBorder="1" applyAlignment="1">
      <alignment horizontal="center" vertical="center" shrinkToFit="1"/>
    </xf>
    <xf numFmtId="2" fontId="5" fillId="0" borderId="26" xfId="41" applyNumberFormat="1" applyFont="1" applyFill="1" applyBorder="1" applyAlignment="1">
      <alignment horizontal="center" vertical="center" shrinkToFit="1"/>
    </xf>
    <xf numFmtId="2" fontId="5" fillId="0" borderId="26" xfId="41" applyNumberFormat="1" applyFont="1" applyFill="1" applyBorder="1" applyAlignment="1">
      <alignment horizontal="center" vertical="center"/>
    </xf>
    <xf numFmtId="2" fontId="5" fillId="0" borderId="26" xfId="41" applyNumberFormat="1" applyFont="1" applyFill="1" applyBorder="1" applyAlignment="1">
      <alignment vertical="top" shrinkToFit="1"/>
    </xf>
    <xf numFmtId="0" fontId="5" fillId="0" borderId="29" xfId="28" applyFont="1" applyFill="1" applyBorder="1" applyAlignment="1">
      <alignment horizontal="center" vertical="center" shrinkToFit="1"/>
    </xf>
    <xf numFmtId="2" fontId="5" fillId="0" borderId="29" xfId="28" applyNumberFormat="1" applyFont="1" applyFill="1" applyBorder="1" applyAlignment="1">
      <alignment horizontal="center" vertical="center" shrinkToFit="1"/>
    </xf>
    <xf numFmtId="2" fontId="5" fillId="0" borderId="29" xfId="28" applyNumberFormat="1" applyFont="1" applyFill="1" applyBorder="1" applyAlignment="1">
      <alignment vertical="top" shrinkToFit="1"/>
    </xf>
    <xf numFmtId="0" fontId="5" fillId="0" borderId="51" xfId="59" applyNumberFormat="1" applyFont="1" applyFill="1" applyBorder="1" applyAlignment="1">
      <alignment horizontal="center" vertical="center" shrinkToFit="1"/>
    </xf>
    <xf numFmtId="2" fontId="5" fillId="0" borderId="51" xfId="59" applyNumberFormat="1" applyFont="1" applyFill="1" applyBorder="1" applyAlignment="1">
      <alignment horizontal="center" vertical="center" shrinkToFit="1"/>
    </xf>
    <xf numFmtId="2" fontId="5" fillId="0" borderId="51" xfId="59" applyNumberFormat="1" applyFont="1" applyFill="1" applyBorder="1" applyAlignment="1">
      <alignment vertical="top" shrinkToFit="1"/>
    </xf>
    <xf numFmtId="2" fontId="5" fillId="0" borderId="52" xfId="59" applyNumberFormat="1" applyFont="1" applyFill="1" applyBorder="1" applyAlignment="1">
      <alignment vertical="top" shrinkToFit="1"/>
    </xf>
    <xf numFmtId="2" fontId="4" fillId="0" borderId="5" xfId="0" applyNumberFormat="1" applyFont="1" applyFill="1" applyBorder="1" applyAlignment="1">
      <alignment vertical="center" shrinkToFit="1"/>
    </xf>
    <xf numFmtId="2" fontId="5" fillId="0" borderId="5" xfId="59" applyNumberFormat="1" applyFont="1" applyFill="1" applyBorder="1" applyAlignment="1">
      <alignment vertical="center" shrinkToFit="1"/>
    </xf>
    <xf numFmtId="0" fontId="16" fillId="0" borderId="5" xfId="59" applyFont="1" applyFill="1" applyBorder="1" applyAlignment="1">
      <alignment vertical="top" shrinkToFit="1"/>
    </xf>
    <xf numFmtId="2" fontId="4" fillId="0" borderId="5" xfId="0" applyNumberFormat="1" applyFont="1" applyFill="1" applyBorder="1" applyAlignment="1">
      <alignment vertical="top" shrinkToFit="1"/>
    </xf>
    <xf numFmtId="2" fontId="35" fillId="0" borderId="59" xfId="59" applyNumberFormat="1" applyFont="1" applyFill="1" applyBorder="1" applyAlignment="1">
      <alignment vertical="top"/>
    </xf>
    <xf numFmtId="2" fontId="35" fillId="0" borderId="59" xfId="59" applyNumberFormat="1" applyFont="1" applyFill="1" applyBorder="1" applyAlignment="1">
      <alignment vertical="top" shrinkToFit="1"/>
    </xf>
    <xf numFmtId="2" fontId="36" fillId="0" borderId="59" xfId="59" applyNumberFormat="1" applyFont="1" applyFill="1" applyBorder="1" applyAlignment="1">
      <alignment vertical="top"/>
    </xf>
    <xf numFmtId="0" fontId="35" fillId="0" borderId="59" xfId="59" applyFont="1" applyFill="1" applyBorder="1" applyAlignment="1">
      <alignment horizontal="center" vertical="center" shrinkToFit="1"/>
    </xf>
    <xf numFmtId="2" fontId="35" fillId="0" borderId="59" xfId="59" applyNumberFormat="1" applyFont="1" applyFill="1" applyBorder="1" applyAlignment="1">
      <alignment horizontal="center" vertical="center"/>
    </xf>
    <xf numFmtId="2" fontId="35" fillId="0" borderId="59" xfId="59" applyNumberFormat="1" applyFont="1" applyFill="1" applyBorder="1" applyAlignment="1">
      <alignment horizontal="center" vertical="center" shrinkToFit="1"/>
    </xf>
    <xf numFmtId="2" fontId="5" fillId="0" borderId="47" xfId="41" applyNumberFormat="1" applyFont="1" applyFill="1" applyBorder="1" applyAlignment="1">
      <alignment vertical="top"/>
    </xf>
    <xf numFmtId="2" fontId="5" fillId="0" borderId="47" xfId="41" applyNumberFormat="1" applyFont="1" applyFill="1" applyBorder="1" applyAlignment="1">
      <alignment vertical="top" shrinkToFit="1"/>
    </xf>
    <xf numFmtId="2" fontId="5" fillId="0" borderId="48" xfId="41" applyNumberFormat="1" applyFont="1" applyFill="1" applyBorder="1" applyAlignment="1">
      <alignment vertical="top"/>
    </xf>
    <xf numFmtId="2" fontId="5" fillId="0" borderId="49" xfId="41" applyNumberFormat="1" applyFont="1" applyFill="1" applyBorder="1" applyAlignment="1">
      <alignment vertical="top"/>
    </xf>
    <xf numFmtId="2" fontId="28" fillId="0" borderId="61" xfId="41" applyNumberFormat="1" applyFont="1" applyFill="1" applyBorder="1" applyAlignment="1">
      <alignment vertical="top"/>
    </xf>
    <xf numFmtId="0" fontId="5" fillId="0" borderId="59" xfId="41" applyFont="1" applyFill="1" applyBorder="1" applyAlignment="1">
      <alignment horizontal="center" vertical="center" shrinkToFit="1"/>
    </xf>
    <xf numFmtId="2" fontId="5" fillId="0" borderId="59" xfId="41" applyNumberFormat="1" applyFont="1" applyFill="1" applyBorder="1" applyAlignment="1">
      <alignment horizontal="center" vertical="center"/>
    </xf>
    <xf numFmtId="2" fontId="5" fillId="0" borderId="59" xfId="41" applyNumberFormat="1" applyFont="1" applyFill="1" applyBorder="1" applyAlignment="1">
      <alignment vertical="top"/>
    </xf>
    <xf numFmtId="2" fontId="5" fillId="0" borderId="62" xfId="41" applyNumberFormat="1" applyFont="1" applyFill="1" applyBorder="1" applyAlignment="1">
      <alignment vertical="top" shrinkToFit="1"/>
    </xf>
    <xf numFmtId="2" fontId="5" fillId="0" borderId="60" xfId="41" applyNumberFormat="1" applyFont="1" applyFill="1" applyBorder="1" applyAlignment="1">
      <alignment horizontal="center" vertical="center" shrinkToFit="1"/>
    </xf>
    <xf numFmtId="0" fontId="5" fillId="0" borderId="0" xfId="41" applyFont="1" applyFill="1" applyAlignment="1">
      <alignment vertical="top"/>
    </xf>
    <xf numFmtId="2" fontId="5" fillId="0" borderId="11" xfId="41" applyNumberFormat="1" applyFont="1" applyFill="1" applyBorder="1" applyAlignment="1">
      <alignment vertical="top"/>
    </xf>
    <xf numFmtId="2" fontId="5" fillId="0" borderId="6" xfId="41" applyNumberFormat="1" applyFont="1" applyFill="1" applyBorder="1" applyAlignment="1">
      <alignment vertical="top"/>
    </xf>
    <xf numFmtId="2" fontId="5" fillId="0" borderId="31" xfId="0" applyNumberFormat="1" applyFont="1" applyFill="1" applyBorder="1" applyAlignment="1">
      <alignment horizontal="center" vertical="center"/>
    </xf>
    <xf numFmtId="168" fontId="5" fillId="0" borderId="31" xfId="0" applyNumberFormat="1" applyFont="1" applyFill="1" applyBorder="1" applyAlignment="1">
      <alignment vertical="top" shrinkToFit="1"/>
    </xf>
    <xf numFmtId="0" fontId="5" fillId="0" borderId="1" xfId="41" applyFont="1" applyFill="1" applyBorder="1" applyAlignment="1">
      <alignment vertical="top"/>
    </xf>
    <xf numFmtId="0" fontId="30" fillId="0" borderId="7" xfId="41" applyFont="1" applyFill="1" applyBorder="1" applyAlignment="1">
      <alignment vertical="top"/>
    </xf>
    <xf numFmtId="2" fontId="5" fillId="0" borderId="7" xfId="41" applyNumberFormat="1" applyFont="1" applyFill="1" applyBorder="1" applyAlignment="1">
      <alignment horizontal="center" vertical="center" shrinkToFit="1"/>
    </xf>
    <xf numFmtId="2" fontId="5" fillId="0" borderId="1" xfId="41" applyNumberFormat="1" applyFont="1" applyFill="1" applyBorder="1" applyAlignment="1">
      <alignment vertical="top"/>
    </xf>
    <xf numFmtId="2" fontId="5" fillId="0" borderId="1" xfId="41" applyNumberFormat="1" applyFont="1" applyFill="1" applyBorder="1" applyAlignment="1">
      <alignment vertical="top" shrinkToFit="1"/>
    </xf>
    <xf numFmtId="2" fontId="5" fillId="0" borderId="8" xfId="41" applyNumberFormat="1" applyFont="1" applyFill="1" applyBorder="1" applyAlignment="1">
      <alignment vertical="top"/>
    </xf>
    <xf numFmtId="2" fontId="5" fillId="0" borderId="12" xfId="41" applyNumberFormat="1" applyFont="1" applyFill="1" applyBorder="1" applyAlignment="1">
      <alignment vertical="top"/>
    </xf>
    <xf numFmtId="2" fontId="28" fillId="0" borderId="1" xfId="41" applyNumberFormat="1" applyFont="1" applyFill="1" applyBorder="1" applyAlignment="1">
      <alignment vertical="top"/>
    </xf>
    <xf numFmtId="0" fontId="5" fillId="0" borderId="1" xfId="41" applyFont="1" applyFill="1" applyBorder="1" applyAlignment="1">
      <alignment horizontal="center" vertical="center" shrinkToFit="1"/>
    </xf>
    <xf numFmtId="2" fontId="5" fillId="0" borderId="1" xfId="41" applyNumberFormat="1" applyFont="1" applyFill="1" applyBorder="1" applyAlignment="1">
      <alignment horizontal="center" vertical="center"/>
    </xf>
    <xf numFmtId="2" fontId="5" fillId="0" borderId="12" xfId="41" applyNumberFormat="1" applyFont="1" applyFill="1" applyBorder="1" applyAlignment="1">
      <alignment vertical="top" shrinkToFit="1"/>
    </xf>
    <xf numFmtId="2" fontId="5" fillId="0" borderId="46" xfId="41" applyNumberFormat="1" applyFont="1" applyFill="1" applyBorder="1" applyAlignment="1">
      <alignment vertical="center" shrinkToFit="1"/>
    </xf>
    <xf numFmtId="2" fontId="5" fillId="0" borderId="58" xfId="41" applyNumberFormat="1" applyFont="1" applyFill="1" applyBorder="1" applyAlignment="1">
      <alignment vertical="center" shrinkToFit="1"/>
    </xf>
    <xf numFmtId="2" fontId="5" fillId="0" borderId="5" xfId="41" applyNumberFormat="1" applyFont="1" applyFill="1" applyBorder="1" applyAlignment="1">
      <alignment vertical="center" shrinkToFit="1"/>
    </xf>
    <xf numFmtId="2" fontId="35" fillId="0" borderId="58" xfId="59" applyNumberFormat="1" applyFont="1" applyFill="1" applyBorder="1" applyAlignment="1">
      <alignment horizontal="center" vertical="center" shrinkToFit="1"/>
    </xf>
    <xf numFmtId="2" fontId="35" fillId="0" borderId="47" xfId="59" applyNumberFormat="1" applyFont="1" applyFill="1" applyBorder="1" applyAlignment="1">
      <alignment vertical="top"/>
    </xf>
    <xf numFmtId="2" fontId="35" fillId="0" borderId="47" xfId="59" applyNumberFormat="1" applyFont="1" applyFill="1" applyBorder="1" applyAlignment="1">
      <alignment vertical="top" shrinkToFit="1"/>
    </xf>
    <xf numFmtId="2" fontId="35" fillId="0" borderId="48" xfId="59" applyNumberFormat="1" applyFont="1" applyFill="1" applyBorder="1" applyAlignment="1">
      <alignment vertical="top"/>
    </xf>
    <xf numFmtId="2" fontId="35" fillId="0" borderId="49" xfId="59" applyNumberFormat="1" applyFont="1" applyFill="1" applyBorder="1" applyAlignment="1">
      <alignment vertical="top"/>
    </xf>
    <xf numFmtId="2" fontId="35" fillId="0" borderId="47" xfId="59" applyNumberFormat="1" applyFont="1" applyFill="1" applyBorder="1" applyAlignment="1">
      <alignment horizontal="center" vertical="center" shrinkToFit="1"/>
    </xf>
    <xf numFmtId="2" fontId="35" fillId="0" borderId="45" xfId="59" applyNumberFormat="1" applyFont="1" applyFill="1" applyBorder="1" applyAlignment="1">
      <alignment vertical="center" shrinkToFit="1"/>
    </xf>
    <xf numFmtId="2" fontId="5" fillId="0" borderId="48" xfId="59" applyNumberFormat="1" applyFont="1" applyFill="1" applyBorder="1" applyAlignment="1">
      <alignment vertical="top"/>
    </xf>
    <xf numFmtId="2" fontId="5" fillId="0" borderId="49" xfId="59" applyNumberFormat="1" applyFont="1" applyFill="1" applyBorder="1" applyAlignment="1">
      <alignment vertical="top"/>
    </xf>
    <xf numFmtId="0" fontId="1" fillId="0" borderId="0" xfId="41" applyFont="1" applyFill="1"/>
    <xf numFmtId="0" fontId="1" fillId="0" borderId="0" xfId="41" applyFont="1" applyFill="1" applyAlignment="1"/>
    <xf numFmtId="0" fontId="3" fillId="0" borderId="0" xfId="41" applyFont="1" applyFill="1"/>
    <xf numFmtId="0" fontId="5" fillId="0" borderId="59" xfId="41" applyNumberFormat="1" applyFont="1" applyFill="1" applyBorder="1" applyAlignment="1">
      <alignment vertical="top"/>
    </xf>
    <xf numFmtId="0" fontId="5" fillId="0" borderId="59" xfId="41" applyNumberFormat="1" applyFont="1" applyFill="1" applyBorder="1" applyAlignment="1">
      <alignment horizontal="center" vertical="center"/>
    </xf>
    <xf numFmtId="2" fontId="5" fillId="0" borderId="59" xfId="41" applyNumberFormat="1" applyFont="1" applyFill="1" applyBorder="1" applyAlignment="1">
      <alignment vertical="top" shrinkToFit="1"/>
    </xf>
    <xf numFmtId="2" fontId="5" fillId="0" borderId="61" xfId="41" applyNumberFormat="1" applyFont="1" applyFill="1" applyBorder="1" applyAlignment="1">
      <alignment vertical="top"/>
    </xf>
    <xf numFmtId="2" fontId="5" fillId="0" borderId="62" xfId="41" applyNumberFormat="1" applyFont="1" applyFill="1" applyBorder="1" applyAlignment="1">
      <alignment vertical="top"/>
    </xf>
    <xf numFmtId="2" fontId="28" fillId="0" borderId="59" xfId="41" applyNumberFormat="1" applyFont="1" applyFill="1" applyBorder="1" applyAlignment="1">
      <alignment vertical="top"/>
    </xf>
    <xf numFmtId="0" fontId="5" fillId="0" borderId="59" xfId="41" applyNumberFormat="1" applyFont="1" applyFill="1" applyBorder="1" applyAlignment="1">
      <alignment horizontal="center" vertical="center" shrinkToFit="1"/>
    </xf>
    <xf numFmtId="2" fontId="5" fillId="0" borderId="59" xfId="41" applyNumberFormat="1" applyFont="1" applyFill="1" applyBorder="1" applyAlignment="1">
      <alignment horizontal="center" vertical="top"/>
    </xf>
    <xf numFmtId="2" fontId="5" fillId="0" borderId="59" xfId="41" applyNumberFormat="1" applyFont="1" applyFill="1" applyBorder="1" applyAlignment="1">
      <alignment horizontal="center" vertical="top" shrinkToFit="1"/>
    </xf>
    <xf numFmtId="2" fontId="5" fillId="0" borderId="41" xfId="41" applyNumberFormat="1" applyFont="1" applyFill="1" applyBorder="1" applyAlignment="1">
      <alignment vertical="center" shrinkToFit="1"/>
    </xf>
    <xf numFmtId="0" fontId="5" fillId="0" borderId="0" xfId="41" applyNumberFormat="1" applyFont="1" applyFill="1" applyAlignment="1">
      <alignment vertical="top"/>
    </xf>
    <xf numFmtId="168" fontId="5" fillId="0" borderId="58" xfId="0" applyNumberFormat="1" applyFont="1" applyFill="1" applyBorder="1" applyAlignment="1">
      <alignment horizontal="center" vertical="center" shrinkToFit="1"/>
    </xf>
    <xf numFmtId="2" fontId="5" fillId="0" borderId="52" xfId="41" applyNumberFormat="1" applyFont="1" applyFill="1" applyBorder="1" applyAlignment="1">
      <alignment vertical="top" shrinkToFit="1"/>
    </xf>
    <xf numFmtId="2" fontId="5" fillId="0" borderId="33" xfId="41" applyNumberFormat="1" applyFont="1" applyFill="1" applyBorder="1" applyAlignment="1">
      <alignment vertical="top" shrinkToFit="1"/>
    </xf>
    <xf numFmtId="2" fontId="5" fillId="0" borderId="0" xfId="41" applyNumberFormat="1" applyFont="1" applyFill="1" applyBorder="1" applyAlignment="1">
      <alignment vertical="top"/>
    </xf>
    <xf numFmtId="0" fontId="5" fillId="0" borderId="26" xfId="59" applyNumberFormat="1" applyFont="1" applyFill="1" applyBorder="1" applyAlignment="1">
      <alignment horizontal="center" vertical="center" shrinkToFit="1"/>
    </xf>
    <xf numFmtId="2" fontId="5" fillId="0" borderId="59" xfId="59" applyNumberFormat="1" applyFont="1" applyFill="1" applyBorder="1" applyAlignment="1">
      <alignment vertical="top"/>
    </xf>
    <xf numFmtId="2" fontId="5" fillId="0" borderId="26" xfId="59" applyNumberFormat="1" applyFont="1" applyFill="1" applyBorder="1" applyAlignment="1">
      <alignment vertical="top" shrinkToFit="1"/>
    </xf>
    <xf numFmtId="0" fontId="5" fillId="0" borderId="14" xfId="59" applyNumberFormat="1" applyFont="1" applyFill="1" applyBorder="1" applyAlignment="1">
      <alignment horizontal="center" vertical="center" shrinkToFit="1"/>
    </xf>
    <xf numFmtId="2" fontId="5" fillId="0" borderId="14" xfId="59" applyNumberFormat="1" applyFont="1" applyFill="1" applyBorder="1" applyAlignment="1">
      <alignment horizontal="center" vertical="center" shrinkToFit="1"/>
    </xf>
    <xf numFmtId="2" fontId="5" fillId="0" borderId="51" xfId="28" applyNumberFormat="1" applyFont="1" applyFill="1" applyBorder="1" applyAlignment="1">
      <alignment horizontal="center" vertical="center" shrinkToFit="1"/>
    </xf>
    <xf numFmtId="2" fontId="5" fillId="0" borderId="51" xfId="28" applyNumberFormat="1" applyFont="1" applyFill="1" applyBorder="1" applyAlignment="1">
      <alignment vertical="top" shrinkToFit="1"/>
    </xf>
    <xf numFmtId="0" fontId="5" fillId="0" borderId="0" xfId="41" applyNumberFormat="1" applyFont="1" applyFill="1" applyBorder="1" applyAlignment="1">
      <alignment vertical="top"/>
    </xf>
    <xf numFmtId="2" fontId="5" fillId="0" borderId="0" xfId="41" applyNumberFormat="1" applyFont="1" applyFill="1" applyBorder="1" applyAlignment="1">
      <alignment vertical="top" shrinkToFit="1"/>
    </xf>
    <xf numFmtId="0" fontId="5" fillId="0" borderId="51" xfId="28" applyFont="1" applyFill="1" applyBorder="1" applyAlignment="1">
      <alignment horizontal="center" vertical="center" shrinkToFit="1"/>
    </xf>
    <xf numFmtId="0" fontId="35" fillId="0" borderId="59" xfId="41" applyNumberFormat="1" applyFont="1" applyFill="1" applyBorder="1" applyAlignment="1">
      <alignment vertical="top"/>
    </xf>
    <xf numFmtId="0" fontId="48" fillId="0" borderId="62" xfId="41" applyNumberFormat="1" applyFont="1" applyFill="1" applyBorder="1" applyAlignment="1">
      <alignment vertical="top"/>
    </xf>
    <xf numFmtId="0" fontId="35" fillId="0" borderId="59" xfId="41" applyNumberFormat="1" applyFont="1" applyFill="1" applyBorder="1" applyAlignment="1">
      <alignment horizontal="center" vertical="center"/>
    </xf>
    <xf numFmtId="2" fontId="35" fillId="0" borderId="61" xfId="41" applyNumberFormat="1" applyFont="1" applyFill="1" applyBorder="1" applyAlignment="1">
      <alignment horizontal="center" vertical="center" shrinkToFit="1"/>
    </xf>
    <xf numFmtId="2" fontId="35" fillId="0" borderId="59" xfId="41" applyNumberFormat="1" applyFont="1" applyFill="1" applyBorder="1" applyAlignment="1">
      <alignment vertical="top"/>
    </xf>
    <xf numFmtId="2" fontId="35" fillId="0" borderId="59" xfId="41" applyNumberFormat="1" applyFont="1" applyFill="1" applyBorder="1" applyAlignment="1">
      <alignment vertical="top" shrinkToFit="1"/>
    </xf>
    <xf numFmtId="2" fontId="48" fillId="0" borderId="59" xfId="41" applyNumberFormat="1" applyFont="1" applyFill="1" applyBorder="1" applyAlignment="1">
      <alignment vertical="top"/>
    </xf>
    <xf numFmtId="0" fontId="35" fillId="0" borderId="59" xfId="41" applyNumberFormat="1" applyFont="1" applyFill="1" applyBorder="1" applyAlignment="1">
      <alignment horizontal="center" vertical="center" shrinkToFit="1"/>
    </xf>
    <xf numFmtId="2" fontId="35" fillId="0" borderId="59" xfId="41" applyNumberFormat="1" applyFont="1" applyFill="1" applyBorder="1" applyAlignment="1">
      <alignment horizontal="center" vertical="center"/>
    </xf>
    <xf numFmtId="2" fontId="35" fillId="0" borderId="59" xfId="41" applyNumberFormat="1" applyFont="1" applyFill="1" applyBorder="1" applyAlignment="1">
      <alignment horizontal="center" vertical="center" shrinkToFit="1"/>
    </xf>
    <xf numFmtId="2" fontId="35" fillId="0" borderId="56" xfId="41" applyNumberFormat="1" applyFont="1" applyFill="1" applyBorder="1" applyAlignment="1">
      <alignment vertical="center" shrinkToFit="1"/>
    </xf>
    <xf numFmtId="2" fontId="3" fillId="0" borderId="47" xfId="0" applyNumberFormat="1" applyFont="1" applyFill="1" applyBorder="1" applyAlignment="1">
      <alignment vertical="top"/>
    </xf>
    <xf numFmtId="49" fontId="3" fillId="0" borderId="30" xfId="0" applyNumberFormat="1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2" fontId="20" fillId="0" borderId="46" xfId="0" applyNumberFormat="1" applyFont="1" applyFill="1" applyBorder="1" applyAlignment="1">
      <alignment vertical="center" shrinkToFit="1"/>
    </xf>
    <xf numFmtId="49" fontId="3" fillId="0" borderId="28" xfId="0" applyNumberFormat="1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center" vertical="top" shrinkToFit="1"/>
    </xf>
    <xf numFmtId="2" fontId="5" fillId="0" borderId="29" xfId="0" applyNumberFormat="1" applyFont="1" applyFill="1" applyBorder="1" applyAlignment="1">
      <alignment horizontal="center" vertical="top" shrinkToFit="1"/>
    </xf>
    <xf numFmtId="2" fontId="5" fillId="0" borderId="29" xfId="0" applyNumberFormat="1" applyFont="1" applyFill="1" applyBorder="1" applyAlignment="1">
      <alignment vertical="top" shrinkToFit="1"/>
    </xf>
    <xf numFmtId="168" fontId="5" fillId="0" borderId="29" xfId="0" applyNumberFormat="1" applyFont="1" applyFill="1" applyBorder="1" applyAlignment="1">
      <alignment horizontal="center" vertical="top" shrinkToFit="1"/>
    </xf>
    <xf numFmtId="49" fontId="3" fillId="0" borderId="28" xfId="28" applyNumberFormat="1" applyFont="1" applyFill="1" applyBorder="1" applyAlignment="1">
      <alignment horizontal="left" vertical="top" wrapText="1"/>
    </xf>
    <xf numFmtId="168" fontId="5" fillId="0" borderId="29" xfId="28" applyNumberFormat="1" applyFont="1" applyFill="1" applyBorder="1" applyAlignment="1">
      <alignment horizontal="center" vertical="center" shrinkToFit="1"/>
    </xf>
    <xf numFmtId="2" fontId="5" fillId="0" borderId="32" xfId="28" applyNumberFormat="1" applyFont="1" applyFill="1" applyBorder="1" applyAlignment="1">
      <alignment vertical="top" shrinkToFit="1"/>
    </xf>
    <xf numFmtId="2" fontId="20" fillId="0" borderId="16" xfId="0" applyNumberFormat="1" applyFont="1" applyFill="1" applyBorder="1" applyAlignment="1">
      <alignment horizontal="center" vertical="top" shrinkToFit="1"/>
    </xf>
    <xf numFmtId="170" fontId="5" fillId="0" borderId="29" xfId="28" applyNumberFormat="1" applyFont="1" applyFill="1" applyBorder="1" applyAlignment="1">
      <alignment horizontal="center" vertical="center" shrinkToFit="1"/>
    </xf>
    <xf numFmtId="49" fontId="3" fillId="0" borderId="63" xfId="0" applyNumberFormat="1" applyFont="1" applyFill="1" applyBorder="1" applyAlignment="1">
      <alignment vertical="top" wrapText="1"/>
    </xf>
    <xf numFmtId="0" fontId="5" fillId="0" borderId="35" xfId="0" applyFont="1" applyFill="1" applyBorder="1" applyAlignment="1">
      <alignment horizontal="center" vertical="center" shrinkToFit="1"/>
    </xf>
    <xf numFmtId="2" fontId="5" fillId="0" borderId="35" xfId="0" applyNumberFormat="1" applyFont="1" applyFill="1" applyBorder="1" applyAlignment="1">
      <alignment horizontal="center" vertical="center"/>
    </xf>
    <xf numFmtId="2" fontId="5" fillId="0" borderId="35" xfId="0" applyNumberFormat="1" applyFont="1" applyFill="1" applyBorder="1" applyAlignment="1">
      <alignment vertical="top"/>
    </xf>
    <xf numFmtId="2" fontId="5" fillId="0" borderId="36" xfId="0" applyNumberFormat="1" applyFont="1" applyFill="1" applyBorder="1" applyAlignment="1">
      <alignment vertical="top" shrinkToFit="1"/>
    </xf>
    <xf numFmtId="2" fontId="5" fillId="0" borderId="7" xfId="0" applyNumberFormat="1" applyFont="1" applyFill="1" applyBorder="1" applyAlignment="1">
      <alignment horizontal="center" vertical="top" shrinkToFit="1"/>
    </xf>
    <xf numFmtId="2" fontId="20" fillId="0" borderId="46" xfId="0" applyNumberFormat="1" applyFont="1" applyFill="1" applyBorder="1" applyAlignment="1">
      <alignment vertical="top" shrinkToFit="1"/>
    </xf>
    <xf numFmtId="0" fontId="5" fillId="0" borderId="29" xfId="0" applyFont="1" applyFill="1" applyBorder="1" applyAlignment="1">
      <alignment horizontal="center" vertical="center" shrinkToFit="1"/>
    </xf>
    <xf numFmtId="0" fontId="35" fillId="0" borderId="59" xfId="0" applyFont="1" applyFill="1" applyBorder="1" applyAlignment="1">
      <alignment vertical="top"/>
    </xf>
    <xf numFmtId="0" fontId="33" fillId="0" borderId="60" xfId="0" applyFont="1" applyFill="1" applyBorder="1" applyAlignment="1">
      <alignment vertical="top"/>
    </xf>
    <xf numFmtId="0" fontId="35" fillId="0" borderId="59" xfId="0" applyFont="1" applyFill="1" applyBorder="1" applyAlignment="1">
      <alignment horizontal="center" vertical="center"/>
    </xf>
    <xf numFmtId="2" fontId="35" fillId="0" borderId="60" xfId="0" applyNumberFormat="1" applyFont="1" applyFill="1" applyBorder="1" applyAlignment="1">
      <alignment horizontal="center" vertical="center" shrinkToFit="1"/>
    </xf>
    <xf numFmtId="2" fontId="35" fillId="0" borderId="59" xfId="0" applyNumberFormat="1" applyFont="1" applyFill="1" applyBorder="1" applyAlignment="1">
      <alignment vertical="top"/>
    </xf>
    <xf numFmtId="2" fontId="35" fillId="0" borderId="59" xfId="0" applyNumberFormat="1" applyFont="1" applyFill="1" applyBorder="1" applyAlignment="1">
      <alignment vertical="top" shrinkToFit="1"/>
    </xf>
    <xf numFmtId="2" fontId="35" fillId="0" borderId="61" xfId="0" applyNumberFormat="1" applyFont="1" applyFill="1" applyBorder="1" applyAlignment="1">
      <alignment vertical="top"/>
    </xf>
    <xf numFmtId="2" fontId="35" fillId="0" borderId="62" xfId="0" applyNumberFormat="1" applyFont="1" applyFill="1" applyBorder="1" applyAlignment="1">
      <alignment vertical="top"/>
    </xf>
    <xf numFmtId="2" fontId="33" fillId="0" borderId="59" xfId="0" applyNumberFormat="1" applyFont="1" applyFill="1" applyBorder="1" applyAlignment="1">
      <alignment vertical="top"/>
    </xf>
    <xf numFmtId="0" fontId="35" fillId="0" borderId="59" xfId="0" applyFont="1" applyFill="1" applyBorder="1" applyAlignment="1">
      <alignment horizontal="center" vertical="center" shrinkToFit="1"/>
    </xf>
    <xf numFmtId="2" fontId="35" fillId="0" borderId="59" xfId="0" applyNumberFormat="1" applyFont="1" applyFill="1" applyBorder="1" applyAlignment="1">
      <alignment horizontal="center" vertical="center"/>
    </xf>
    <xf numFmtId="2" fontId="35" fillId="0" borderId="59" xfId="0" applyNumberFormat="1" applyFont="1" applyFill="1" applyBorder="1" applyAlignment="1">
      <alignment horizontal="center" vertical="center" shrinkToFit="1"/>
    </xf>
    <xf numFmtId="2" fontId="2" fillId="0" borderId="56" xfId="0" applyNumberFormat="1" applyFont="1" applyFill="1" applyBorder="1" applyAlignment="1">
      <alignment vertical="center" shrinkToFit="1"/>
    </xf>
    <xf numFmtId="2" fontId="20" fillId="0" borderId="16" xfId="0" applyNumberFormat="1" applyFont="1" applyFill="1" applyBorder="1" applyAlignment="1">
      <alignment vertical="center" shrinkToFit="1"/>
    </xf>
    <xf numFmtId="0" fontId="33" fillId="0" borderId="62" xfId="0" applyFont="1" applyFill="1" applyBorder="1" applyAlignment="1">
      <alignment vertical="top"/>
    </xf>
    <xf numFmtId="2" fontId="35" fillId="0" borderId="61" xfId="0" applyNumberFormat="1" applyFont="1" applyFill="1" applyBorder="1" applyAlignment="1">
      <alignment horizontal="center" vertical="center" shrinkToFit="1"/>
    </xf>
    <xf numFmtId="2" fontId="5" fillId="0" borderId="26" xfId="0" applyNumberFormat="1" applyFont="1" applyFill="1" applyBorder="1" applyAlignment="1">
      <alignment vertical="top" shrinkToFit="1"/>
    </xf>
    <xf numFmtId="2" fontId="3" fillId="0" borderId="61" xfId="0" applyNumberFormat="1" applyFont="1" applyFill="1" applyBorder="1" applyAlignment="1">
      <alignment vertical="top"/>
    </xf>
    <xf numFmtId="168" fontId="5" fillId="0" borderId="29" xfId="0" applyNumberFormat="1" applyFont="1" applyFill="1" applyBorder="1" applyAlignment="1">
      <alignment vertical="top" shrinkToFit="1"/>
    </xf>
    <xf numFmtId="0" fontId="10" fillId="0" borderId="60" xfId="0" applyFont="1" applyFill="1" applyBorder="1" applyAlignment="1">
      <alignment vertical="center"/>
    </xf>
    <xf numFmtId="2" fontId="5" fillId="0" borderId="47" xfId="38" applyNumberFormat="1" applyFont="1" applyFill="1" applyBorder="1" applyAlignment="1">
      <alignment vertical="top"/>
    </xf>
    <xf numFmtId="2" fontId="5" fillId="0" borderId="47" xfId="38" applyNumberFormat="1" applyFont="1" applyFill="1" applyBorder="1" applyAlignment="1">
      <alignment vertical="top" shrinkToFit="1"/>
    </xf>
    <xf numFmtId="2" fontId="5" fillId="0" borderId="48" xfId="38" applyNumberFormat="1" applyFont="1" applyFill="1" applyBorder="1" applyAlignment="1">
      <alignment vertical="top"/>
    </xf>
    <xf numFmtId="2" fontId="5" fillId="0" borderId="49" xfId="38" applyNumberFormat="1" applyFont="1" applyFill="1" applyBorder="1" applyAlignment="1">
      <alignment vertical="top"/>
    </xf>
    <xf numFmtId="2" fontId="3" fillId="0" borderId="61" xfId="38" applyNumberFormat="1" applyFont="1" applyFill="1" applyBorder="1" applyAlignment="1">
      <alignment vertical="top"/>
    </xf>
    <xf numFmtId="0" fontId="5" fillId="0" borderId="59" xfId="38" applyFont="1" applyFill="1" applyBorder="1" applyAlignment="1">
      <alignment horizontal="center" vertical="center" shrinkToFit="1"/>
    </xf>
    <xf numFmtId="2" fontId="5" fillId="0" borderId="59" xfId="38" applyNumberFormat="1" applyFont="1" applyFill="1" applyBorder="1" applyAlignment="1">
      <alignment horizontal="center" vertical="center"/>
    </xf>
    <xf numFmtId="2" fontId="5" fillId="0" borderId="59" xfId="38" applyNumberFormat="1" applyFont="1" applyFill="1" applyBorder="1" applyAlignment="1">
      <alignment vertical="top"/>
    </xf>
    <xf numFmtId="2" fontId="5" fillId="0" borderId="62" xfId="38" applyNumberFormat="1" applyFont="1" applyFill="1" applyBorder="1" applyAlignment="1">
      <alignment vertical="top" shrinkToFit="1"/>
    </xf>
    <xf numFmtId="2" fontId="5" fillId="0" borderId="60" xfId="38" applyNumberFormat="1" applyFont="1" applyFill="1" applyBorder="1" applyAlignment="1">
      <alignment horizontal="center" vertical="center" shrinkToFit="1"/>
    </xf>
    <xf numFmtId="0" fontId="5" fillId="0" borderId="0" xfId="38" applyFont="1" applyFill="1" applyAlignment="1">
      <alignment vertical="top"/>
    </xf>
    <xf numFmtId="2" fontId="5" fillId="0" borderId="0" xfId="38" applyNumberFormat="1" applyFont="1" applyFill="1" applyBorder="1" applyAlignment="1">
      <alignment vertical="top"/>
    </xf>
    <xf numFmtId="2" fontId="5" fillId="0" borderId="11" xfId="38" applyNumberFormat="1" applyFont="1" applyFill="1" applyBorder="1" applyAlignment="1">
      <alignment vertical="top"/>
    </xf>
    <xf numFmtId="49" fontId="3" fillId="0" borderId="25" xfId="38" applyNumberFormat="1" applyFont="1" applyFill="1" applyBorder="1" applyAlignment="1">
      <alignment horizontal="left" vertical="top" wrapText="1"/>
    </xf>
    <xf numFmtId="0" fontId="5" fillId="0" borderId="26" xfId="38" applyFont="1" applyFill="1" applyBorder="1" applyAlignment="1">
      <alignment horizontal="center" vertical="center" shrinkToFit="1"/>
    </xf>
    <xf numFmtId="2" fontId="5" fillId="0" borderId="26" xfId="38" applyNumberFormat="1" applyFont="1" applyFill="1" applyBorder="1" applyAlignment="1">
      <alignment horizontal="center" vertical="center" shrinkToFit="1"/>
    </xf>
    <xf numFmtId="2" fontId="5" fillId="0" borderId="26" xfId="38" applyNumberFormat="1" applyFont="1" applyFill="1" applyBorder="1" applyAlignment="1">
      <alignment horizontal="center" vertical="center"/>
    </xf>
    <xf numFmtId="2" fontId="5" fillId="0" borderId="26" xfId="38" applyNumberFormat="1" applyFont="1" applyFill="1" applyBorder="1" applyAlignment="1">
      <alignment vertical="top" shrinkToFit="1"/>
    </xf>
    <xf numFmtId="2" fontId="5" fillId="0" borderId="0" xfId="38" applyNumberFormat="1" applyFont="1" applyFill="1" applyBorder="1" applyAlignment="1">
      <alignment vertical="top" shrinkToFit="1"/>
    </xf>
    <xf numFmtId="2" fontId="5" fillId="0" borderId="6" xfId="38" applyNumberFormat="1" applyFont="1" applyFill="1" applyBorder="1" applyAlignment="1">
      <alignment vertical="top"/>
    </xf>
    <xf numFmtId="2" fontId="5" fillId="0" borderId="7" xfId="38" applyNumberFormat="1" applyFont="1" applyFill="1" applyBorder="1" applyAlignment="1">
      <alignment horizontal="center" vertical="center" shrinkToFit="1"/>
    </xf>
    <xf numFmtId="2" fontId="5" fillId="0" borderId="1" xfId="38" applyNumberFormat="1" applyFont="1" applyFill="1" applyBorder="1" applyAlignment="1">
      <alignment vertical="top"/>
    </xf>
    <xf numFmtId="2" fontId="5" fillId="0" borderId="1" xfId="38" applyNumberFormat="1" applyFont="1" applyFill="1" applyBorder="1" applyAlignment="1">
      <alignment vertical="top" shrinkToFit="1"/>
    </xf>
    <xf numFmtId="2" fontId="5" fillId="0" borderId="8" xfId="38" applyNumberFormat="1" applyFont="1" applyFill="1" applyBorder="1" applyAlignment="1">
      <alignment vertical="top"/>
    </xf>
    <xf numFmtId="2" fontId="5" fillId="0" borderId="12" xfId="38" applyNumberFormat="1" applyFont="1" applyFill="1" applyBorder="1" applyAlignment="1">
      <alignment vertical="top"/>
    </xf>
    <xf numFmtId="49" fontId="32" fillId="0" borderId="50" xfId="0" applyNumberFormat="1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center" vertical="top" shrinkToFit="1"/>
    </xf>
    <xf numFmtId="168" fontId="4" fillId="0" borderId="51" xfId="0" applyNumberFormat="1" applyFont="1" applyFill="1" applyBorder="1" applyAlignment="1">
      <alignment horizontal="center" vertical="top" shrinkToFit="1"/>
    </xf>
    <xf numFmtId="2" fontId="4" fillId="0" borderId="51" xfId="0" applyNumberFormat="1" applyFont="1" applyFill="1" applyBorder="1" applyAlignment="1">
      <alignment horizontal="center" vertical="top" shrinkToFit="1"/>
    </xf>
    <xf numFmtId="2" fontId="35" fillId="0" borderId="56" xfId="0" applyNumberFormat="1" applyFont="1" applyFill="1" applyBorder="1" applyAlignment="1">
      <alignment vertical="center" shrinkToFit="1"/>
    </xf>
    <xf numFmtId="2" fontId="5" fillId="0" borderId="58" xfId="0" applyNumberFormat="1" applyFont="1" applyFill="1" applyBorder="1" applyAlignment="1">
      <alignment vertical="center" shrinkToFit="1"/>
    </xf>
    <xf numFmtId="2" fontId="5" fillId="0" borderId="57" xfId="0" applyNumberFormat="1" applyFont="1" applyFill="1" applyBorder="1" applyAlignment="1">
      <alignment vertical="center" shrinkToFit="1"/>
    </xf>
    <xf numFmtId="49" fontId="5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168" fontId="5" fillId="0" borderId="1" xfId="0" applyNumberFormat="1" applyFont="1" applyFill="1" applyBorder="1" applyAlignment="1">
      <alignment vertical="top" shrinkToFit="1"/>
    </xf>
    <xf numFmtId="2" fontId="5" fillId="0" borderId="46" xfId="38" applyNumberFormat="1" applyFont="1" applyFill="1" applyBorder="1" applyAlignment="1">
      <alignment horizontal="center" vertical="center" shrinkToFit="1"/>
    </xf>
    <xf numFmtId="49" fontId="17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shrinkToFit="1"/>
    </xf>
    <xf numFmtId="2" fontId="4" fillId="0" borderId="1" xfId="0" applyNumberFormat="1" applyFont="1" applyFill="1" applyBorder="1" applyAlignment="1">
      <alignment horizontal="center" vertical="top" shrinkToFit="1"/>
    </xf>
    <xf numFmtId="2" fontId="4" fillId="0" borderId="46" xfId="0" applyNumberFormat="1" applyFont="1" applyFill="1" applyBorder="1" applyAlignment="1">
      <alignment horizontal="center" vertical="center" shrinkToFit="1"/>
    </xf>
    <xf numFmtId="0" fontId="40" fillId="0" borderId="60" xfId="41" applyNumberFormat="1" applyFont="1" applyFill="1" applyBorder="1" applyAlignment="1">
      <alignment vertical="top"/>
    </xf>
    <xf numFmtId="2" fontId="5" fillId="0" borderId="29" xfId="59" applyNumberFormat="1" applyFont="1" applyFill="1" applyBorder="1" applyAlignment="1">
      <alignment vertical="center" shrinkToFit="1"/>
    </xf>
    <xf numFmtId="2" fontId="5" fillId="0" borderId="32" xfId="59" applyNumberFormat="1" applyFont="1" applyFill="1" applyBorder="1" applyAlignment="1">
      <alignment vertical="center" shrinkToFit="1"/>
    </xf>
    <xf numFmtId="2" fontId="5" fillId="0" borderId="31" xfId="41" applyNumberFormat="1" applyFont="1" applyFill="1" applyBorder="1" applyAlignment="1">
      <alignment vertical="center" shrinkToFit="1"/>
    </xf>
    <xf numFmtId="2" fontId="5" fillId="0" borderId="33" xfId="59" applyNumberFormat="1" applyFont="1" applyFill="1" applyBorder="1" applyAlignment="1">
      <alignment vertical="center" shrinkToFit="1"/>
    </xf>
    <xf numFmtId="0" fontId="5" fillId="0" borderId="54" xfId="0" applyFont="1" applyFill="1" applyBorder="1" applyAlignment="1">
      <alignment horizontal="center" vertical="top" shrinkToFit="1"/>
    </xf>
    <xf numFmtId="2" fontId="5" fillId="0" borderId="58" xfId="64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vertical="top"/>
    </xf>
    <xf numFmtId="0" fontId="6" fillId="0" borderId="7" xfId="0" applyFont="1" applyFill="1" applyBorder="1" applyAlignment="1">
      <alignment vertical="top"/>
    </xf>
    <xf numFmtId="0" fontId="5" fillId="0" borderId="1" xfId="59" applyFont="1" applyFill="1" applyBorder="1" applyAlignment="1">
      <alignment vertical="top"/>
    </xf>
    <xf numFmtId="0" fontId="6" fillId="0" borderId="7" xfId="59" applyFont="1" applyFill="1" applyBorder="1" applyAlignment="1">
      <alignment vertical="top"/>
    </xf>
    <xf numFmtId="0" fontId="5" fillId="0" borderId="0" xfId="59" applyFont="1" applyFill="1" applyBorder="1" applyAlignment="1">
      <alignment vertical="top"/>
    </xf>
    <xf numFmtId="49" fontId="4" fillId="0" borderId="0" xfId="60" applyNumberFormat="1" applyFont="1" applyFill="1" applyBorder="1" applyAlignment="1">
      <alignment horizontal="center" vertical="top" wrapText="1"/>
    </xf>
    <xf numFmtId="0" fontId="4" fillId="0" borderId="0" xfId="60" applyFont="1" applyFill="1" applyBorder="1" applyAlignment="1">
      <alignment horizontal="center" vertical="center"/>
    </xf>
    <xf numFmtId="0" fontId="4" fillId="0" borderId="0" xfId="60" applyFont="1" applyFill="1" applyBorder="1" applyAlignment="1">
      <alignment vertical="top"/>
    </xf>
    <xf numFmtId="0" fontId="4" fillId="0" borderId="1" xfId="60" applyFont="1" applyFill="1" applyBorder="1" applyAlignment="1">
      <alignment vertical="top"/>
    </xf>
    <xf numFmtId="0" fontId="13" fillId="0" borderId="7" xfId="60" applyFont="1" applyFill="1" applyBorder="1" applyAlignment="1">
      <alignment vertical="top"/>
    </xf>
    <xf numFmtId="0" fontId="4" fillId="0" borderId="1" xfId="60" applyFont="1" applyFill="1" applyBorder="1" applyAlignment="1">
      <alignment horizontal="center" vertical="center"/>
    </xf>
    <xf numFmtId="168" fontId="5" fillId="0" borderId="5" xfId="59" applyNumberFormat="1" applyFont="1" applyFill="1" applyBorder="1" applyAlignment="1">
      <alignment horizontal="center" vertical="center" shrinkToFit="1"/>
    </xf>
    <xf numFmtId="49" fontId="12" fillId="0" borderId="7" xfId="59" applyNumberFormat="1" applyFont="1" applyFill="1" applyBorder="1" applyAlignment="1">
      <alignment horizontal="left" vertical="top" wrapText="1"/>
    </xf>
    <xf numFmtId="0" fontId="43" fillId="0" borderId="47" xfId="59" applyFont="1" applyFill="1" applyBorder="1" applyAlignment="1">
      <alignment horizontal="center" vertical="center"/>
    </xf>
    <xf numFmtId="2" fontId="7" fillId="0" borderId="47" xfId="59" applyNumberFormat="1" applyFont="1" applyFill="1" applyBorder="1" applyAlignment="1">
      <alignment vertical="top"/>
    </xf>
    <xf numFmtId="0" fontId="5" fillId="0" borderId="47" xfId="59" applyFont="1" applyFill="1" applyBorder="1" applyAlignment="1">
      <alignment horizontal="center" vertical="center" shrinkToFit="1"/>
    </xf>
    <xf numFmtId="0" fontId="43" fillId="0" borderId="51" xfId="59" applyFont="1" applyFill="1" applyBorder="1" applyAlignment="1">
      <alignment horizontal="center" vertical="top" shrinkToFit="1"/>
    </xf>
    <xf numFmtId="168" fontId="5" fillId="0" borderId="51" xfId="59" applyNumberFormat="1" applyFont="1" applyFill="1" applyBorder="1" applyAlignment="1">
      <alignment horizontal="center" vertical="top" shrinkToFit="1"/>
    </xf>
    <xf numFmtId="2" fontId="5" fillId="0" borderId="51" xfId="59" applyNumberFormat="1" applyFont="1" applyFill="1" applyBorder="1" applyAlignment="1">
      <alignment horizontal="center" vertical="top" shrinkToFit="1"/>
    </xf>
    <xf numFmtId="0" fontId="43" fillId="0" borderId="31" xfId="59" applyFont="1" applyFill="1" applyBorder="1" applyAlignment="1">
      <alignment horizontal="center" vertical="center" shrinkToFit="1"/>
    </xf>
    <xf numFmtId="2" fontId="5" fillId="0" borderId="46" xfId="59" applyNumberFormat="1" applyFont="1" applyFill="1" applyBorder="1" applyAlignment="1">
      <alignment horizontal="center" vertical="center" shrinkToFit="1"/>
    </xf>
    <xf numFmtId="168" fontId="5" fillId="0" borderId="7" xfId="59" applyNumberFormat="1" applyFont="1" applyFill="1" applyBorder="1" applyAlignment="1">
      <alignment horizontal="center" vertical="center" shrinkToFit="1"/>
    </xf>
    <xf numFmtId="49" fontId="5" fillId="0" borderId="0" xfId="41" applyNumberFormat="1" applyFont="1" applyFill="1" applyBorder="1" applyAlignment="1">
      <alignment horizontal="center" vertical="top" wrapText="1"/>
    </xf>
    <xf numFmtId="49" fontId="5" fillId="0" borderId="47" xfId="41" applyNumberFormat="1" applyFont="1" applyFill="1" applyBorder="1" applyAlignment="1">
      <alignment horizontal="center" vertical="top" wrapText="1"/>
    </xf>
    <xf numFmtId="168" fontId="5" fillId="0" borderId="58" xfId="41" applyNumberFormat="1" applyFont="1" applyFill="1" applyBorder="1" applyAlignment="1">
      <alignment horizontal="center" vertical="center" shrinkToFit="1"/>
    </xf>
    <xf numFmtId="0" fontId="5" fillId="0" borderId="47" xfId="59" applyNumberFormat="1" applyFont="1" applyFill="1" applyBorder="1" applyAlignment="1">
      <alignment horizontal="center" vertical="center"/>
    </xf>
    <xf numFmtId="168" fontId="5" fillId="0" borderId="58" xfId="59" applyNumberFormat="1" applyFont="1" applyFill="1" applyBorder="1" applyAlignment="1">
      <alignment horizontal="center" vertical="center" shrinkToFit="1"/>
    </xf>
    <xf numFmtId="49" fontId="5" fillId="0" borderId="5" xfId="59" applyNumberFormat="1" applyFont="1" applyFill="1" applyBorder="1" applyAlignment="1">
      <alignment vertical="top" wrapText="1"/>
    </xf>
    <xf numFmtId="0" fontId="30" fillId="0" borderId="7" xfId="59" applyFont="1" applyFill="1" applyBorder="1" applyAlignment="1">
      <alignment vertical="top"/>
    </xf>
    <xf numFmtId="0" fontId="13" fillId="0" borderId="7" xfId="0" applyFont="1" applyFill="1" applyBorder="1" applyAlignment="1">
      <alignment vertical="top"/>
    </xf>
    <xf numFmtId="49" fontId="5" fillId="0" borderId="0" xfId="29" applyNumberFormat="1" applyFont="1" applyFill="1" applyBorder="1" applyAlignment="1">
      <alignment horizontal="center" vertical="top" wrapText="1"/>
    </xf>
    <xf numFmtId="0" fontId="43" fillId="0" borderId="0" xfId="28" applyNumberFormat="1" applyFont="1" applyFill="1" applyBorder="1" applyAlignment="1">
      <alignment horizontal="center" vertical="center"/>
    </xf>
    <xf numFmtId="0" fontId="5" fillId="0" borderId="1" xfId="28" applyNumberFormat="1" applyFont="1" applyFill="1" applyBorder="1" applyAlignment="1">
      <alignment vertical="top"/>
    </xf>
    <xf numFmtId="0" fontId="6" fillId="0" borderId="7" xfId="28" applyNumberFormat="1" applyFont="1" applyFill="1" applyBorder="1" applyAlignment="1">
      <alignment vertical="top"/>
    </xf>
    <xf numFmtId="0" fontId="5" fillId="0" borderId="1" xfId="28" applyNumberFormat="1" applyFont="1" applyFill="1" applyBorder="1" applyAlignment="1">
      <alignment horizontal="center" vertical="center"/>
    </xf>
    <xf numFmtId="0" fontId="43" fillId="0" borderId="47" xfId="28" applyNumberFormat="1" applyFont="1" applyFill="1" applyBorder="1" applyAlignment="1">
      <alignment horizontal="center" vertical="center"/>
    </xf>
    <xf numFmtId="0" fontId="43" fillId="0" borderId="47" xfId="0" applyNumberFormat="1" applyFont="1" applyFill="1" applyBorder="1" applyAlignment="1">
      <alignment horizontal="center" vertical="center"/>
    </xf>
    <xf numFmtId="0" fontId="12" fillId="0" borderId="26" xfId="28" applyNumberFormat="1" applyFont="1" applyFill="1" applyBorder="1" applyAlignment="1">
      <alignment horizontal="center" vertical="center" shrinkToFit="1"/>
    </xf>
    <xf numFmtId="0" fontId="12" fillId="0" borderId="35" xfId="28" applyNumberFormat="1" applyFont="1" applyFill="1" applyBorder="1" applyAlignment="1">
      <alignment horizontal="center" vertical="center" shrinkToFit="1"/>
    </xf>
    <xf numFmtId="2" fontId="28" fillId="0" borderId="47" xfId="34" applyNumberFormat="1" applyFont="1" applyFill="1" applyBorder="1" applyAlignment="1">
      <alignment vertical="top"/>
    </xf>
    <xf numFmtId="0" fontId="5" fillId="0" borderId="47" xfId="34" applyFont="1" applyFill="1" applyBorder="1" applyAlignment="1">
      <alignment horizontal="center" vertical="center" shrinkToFit="1"/>
    </xf>
    <xf numFmtId="0" fontId="5" fillId="0" borderId="0" xfId="34" applyFont="1" applyFill="1" applyAlignment="1">
      <alignment vertical="top"/>
    </xf>
    <xf numFmtId="0" fontId="5" fillId="0" borderId="51" xfId="34" applyFont="1" applyFill="1" applyBorder="1" applyAlignment="1">
      <alignment horizontal="center" vertical="center" shrinkToFit="1"/>
    </xf>
    <xf numFmtId="2" fontId="5" fillId="0" borderId="52" xfId="34" applyNumberFormat="1" applyFont="1" applyFill="1" applyBorder="1" applyAlignment="1">
      <alignment vertical="top" shrinkToFit="1"/>
    </xf>
    <xf numFmtId="0" fontId="5" fillId="0" borderId="1" xfId="34" applyFont="1" applyFill="1" applyBorder="1" applyAlignment="1">
      <alignment vertical="top"/>
    </xf>
    <xf numFmtId="0" fontId="5" fillId="0" borderId="35" xfId="34" applyFont="1" applyFill="1" applyBorder="1" applyAlignment="1">
      <alignment horizontal="center" vertical="center" shrinkToFit="1"/>
    </xf>
    <xf numFmtId="2" fontId="5" fillId="0" borderId="35" xfId="34" applyNumberFormat="1" applyFont="1" applyFill="1" applyBorder="1" applyAlignment="1">
      <alignment vertical="top"/>
    </xf>
    <xf numFmtId="2" fontId="5" fillId="0" borderId="46" xfId="34" applyNumberFormat="1" applyFont="1" applyFill="1" applyBorder="1" applyAlignment="1">
      <alignment vertical="center" shrinkToFit="1"/>
    </xf>
    <xf numFmtId="0" fontId="12" fillId="0" borderId="0" xfId="32" applyNumberFormat="1" applyFont="1" applyFill="1" applyBorder="1" applyAlignment="1">
      <alignment horizontal="center" vertical="center"/>
    </xf>
    <xf numFmtId="2" fontId="12" fillId="0" borderId="5" xfId="32" applyNumberFormat="1" applyFont="1" applyFill="1" applyBorder="1" applyAlignment="1">
      <alignment horizontal="center" vertical="center" shrinkToFit="1"/>
    </xf>
    <xf numFmtId="0" fontId="5" fillId="0" borderId="1" xfId="32" applyNumberFormat="1" applyFont="1" applyFill="1" applyBorder="1" applyAlignment="1">
      <alignment vertical="top"/>
    </xf>
    <xf numFmtId="0" fontId="6" fillId="0" borderId="7" xfId="32" applyNumberFormat="1" applyFont="1" applyFill="1" applyBorder="1" applyAlignment="1">
      <alignment vertical="top"/>
    </xf>
    <xf numFmtId="0" fontId="12" fillId="0" borderId="1" xfId="32" applyNumberFormat="1" applyFont="1" applyFill="1" applyBorder="1" applyAlignment="1">
      <alignment horizontal="center" vertical="center"/>
    </xf>
    <xf numFmtId="2" fontId="12" fillId="0" borderId="7" xfId="32" applyNumberFormat="1" applyFont="1" applyFill="1" applyBorder="1" applyAlignment="1">
      <alignment horizontal="center" vertical="center" shrinkToFit="1"/>
    </xf>
    <xf numFmtId="0" fontId="12" fillId="0" borderId="0" xfId="64" applyNumberFormat="1" applyFont="1" applyFill="1" applyBorder="1" applyAlignment="1">
      <alignment horizontal="center" vertical="center"/>
    </xf>
    <xf numFmtId="2" fontId="12" fillId="0" borderId="5" xfId="64" applyNumberFormat="1" applyFont="1" applyFill="1" applyBorder="1" applyAlignment="1">
      <alignment horizontal="center" vertical="center" shrinkToFit="1"/>
    </xf>
    <xf numFmtId="0" fontId="5" fillId="0" borderId="0" xfId="64" applyNumberFormat="1" applyFont="1" applyFill="1" applyBorder="1" applyAlignment="1">
      <alignment vertical="top"/>
    </xf>
    <xf numFmtId="0" fontId="12" fillId="0" borderId="1" xfId="64" applyNumberFormat="1" applyFont="1" applyFill="1" applyBorder="1" applyAlignment="1">
      <alignment horizontal="center" vertical="center"/>
    </xf>
    <xf numFmtId="2" fontId="12" fillId="0" borderId="7" xfId="64" applyNumberFormat="1" applyFont="1" applyFill="1" applyBorder="1" applyAlignment="1">
      <alignment horizontal="center" vertical="center" shrinkToFit="1"/>
    </xf>
    <xf numFmtId="0" fontId="5" fillId="0" borderId="1" xfId="28" applyFont="1" applyFill="1" applyBorder="1" applyAlignment="1">
      <alignment vertical="top"/>
    </xf>
    <xf numFmtId="0" fontId="30" fillId="0" borderId="7" xfId="28" applyFont="1" applyFill="1" applyBorder="1" applyAlignment="1">
      <alignment vertical="top"/>
    </xf>
    <xf numFmtId="0" fontId="5" fillId="0" borderId="47" xfId="28" applyNumberFormat="1" applyFont="1" applyFill="1" applyBorder="1" applyAlignment="1">
      <alignment horizontal="center" vertical="center"/>
    </xf>
    <xf numFmtId="0" fontId="30" fillId="0" borderId="7" xfId="28" applyNumberFormat="1" applyFont="1" applyFill="1" applyBorder="1" applyAlignment="1">
      <alignment vertical="top"/>
    </xf>
    <xf numFmtId="0" fontId="5" fillId="0" borderId="1" xfId="65" applyFont="1" applyFill="1" applyBorder="1" applyAlignment="1">
      <alignment vertical="top"/>
    </xf>
    <xf numFmtId="0" fontId="30" fillId="0" borderId="7" xfId="65" applyFont="1" applyFill="1" applyBorder="1" applyAlignment="1">
      <alignment vertical="top"/>
    </xf>
    <xf numFmtId="0" fontId="5" fillId="0" borderId="1" xfId="65" applyFont="1" applyFill="1" applyBorder="1" applyAlignment="1">
      <alignment horizontal="center" vertical="center"/>
    </xf>
    <xf numFmtId="0" fontId="5" fillId="0" borderId="47" xfId="65" applyFont="1" applyFill="1" applyBorder="1" applyAlignment="1">
      <alignment horizontal="center" vertical="center"/>
    </xf>
    <xf numFmtId="168" fontId="5" fillId="0" borderId="58" xfId="65" applyNumberFormat="1" applyFont="1" applyFill="1" applyBorder="1" applyAlignment="1">
      <alignment horizontal="center" vertical="center" shrinkToFit="1"/>
    </xf>
    <xf numFmtId="2" fontId="5" fillId="0" borderId="58" xfId="63" applyNumberFormat="1" applyFont="1" applyFill="1" applyBorder="1" applyAlignment="1">
      <alignment horizontal="center" vertical="center" shrinkToFit="1"/>
    </xf>
    <xf numFmtId="169" fontId="12" fillId="0" borderId="5" xfId="64" applyNumberFormat="1" applyFont="1" applyFill="1" applyBorder="1" applyAlignment="1">
      <alignment horizontal="center" vertical="center" shrinkToFit="1"/>
    </xf>
    <xf numFmtId="169" fontId="12" fillId="0" borderId="7" xfId="64" applyNumberFormat="1" applyFont="1" applyFill="1" applyBorder="1" applyAlignment="1">
      <alignment horizontal="center" vertical="center" shrinkToFit="1"/>
    </xf>
    <xf numFmtId="0" fontId="5" fillId="0" borderId="0" xfId="32" applyNumberFormat="1" applyFont="1" applyFill="1" applyBorder="1" applyAlignment="1">
      <alignment horizontal="center" vertical="center"/>
    </xf>
    <xf numFmtId="0" fontId="5" fillId="0" borderId="0" xfId="32" applyNumberFormat="1" applyFont="1" applyFill="1" applyBorder="1" applyAlignment="1">
      <alignment vertical="top"/>
    </xf>
    <xf numFmtId="0" fontId="30" fillId="0" borderId="7" xfId="32" applyNumberFormat="1" applyFont="1" applyFill="1" applyBorder="1" applyAlignment="1">
      <alignment vertical="top"/>
    </xf>
    <xf numFmtId="0" fontId="5" fillId="0" borderId="1" xfId="32" applyNumberFormat="1" applyFont="1" applyFill="1" applyBorder="1" applyAlignment="1">
      <alignment horizontal="center" vertical="center"/>
    </xf>
    <xf numFmtId="0" fontId="30" fillId="0" borderId="7" xfId="32" applyNumberFormat="1" applyFont="1" applyFill="1" applyBorder="1" applyAlignment="1">
      <alignment horizontal="left" vertical="top"/>
    </xf>
    <xf numFmtId="0" fontId="5" fillId="0" borderId="1" xfId="32" applyFont="1" applyFill="1" applyBorder="1" applyAlignment="1">
      <alignment vertical="top"/>
    </xf>
    <xf numFmtId="0" fontId="6" fillId="0" borderId="7" xfId="32" applyFont="1" applyFill="1" applyBorder="1" applyAlignment="1">
      <alignment vertical="top"/>
    </xf>
    <xf numFmtId="0" fontId="5" fillId="0" borderId="1" xfId="32" applyFont="1" applyFill="1" applyBorder="1" applyAlignment="1">
      <alignment horizontal="center" vertical="center"/>
    </xf>
    <xf numFmtId="2" fontId="37" fillId="0" borderId="47" xfId="0" applyNumberFormat="1" applyFont="1" applyFill="1" applyBorder="1" applyAlignment="1">
      <alignment vertical="top"/>
    </xf>
    <xf numFmtId="2" fontId="37" fillId="0" borderId="47" xfId="0" applyNumberFormat="1" applyFont="1" applyFill="1" applyBorder="1" applyAlignment="1">
      <alignment vertical="top" shrinkToFit="1"/>
    </xf>
    <xf numFmtId="2" fontId="37" fillId="0" borderId="48" xfId="0" applyNumberFormat="1" applyFont="1" applyFill="1" applyBorder="1" applyAlignment="1">
      <alignment vertical="top"/>
    </xf>
    <xf numFmtId="2" fontId="37" fillId="0" borderId="49" xfId="0" applyNumberFormat="1" applyFont="1" applyFill="1" applyBorder="1" applyAlignment="1">
      <alignment vertical="top"/>
    </xf>
    <xf numFmtId="2" fontId="38" fillId="0" borderId="47" xfId="0" applyNumberFormat="1" applyFont="1" applyFill="1" applyBorder="1" applyAlignment="1">
      <alignment vertical="top"/>
    </xf>
    <xf numFmtId="0" fontId="37" fillId="0" borderId="47" xfId="0" applyFont="1" applyFill="1" applyBorder="1" applyAlignment="1">
      <alignment horizontal="center" vertical="top" shrinkToFit="1"/>
    </xf>
    <xf numFmtId="2" fontId="37" fillId="0" borderId="47" xfId="0" applyNumberFormat="1" applyFont="1" applyFill="1" applyBorder="1" applyAlignment="1">
      <alignment horizontal="center" vertical="center"/>
    </xf>
    <xf numFmtId="2" fontId="37" fillId="0" borderId="47" xfId="0" applyNumberFormat="1" applyFont="1" applyFill="1" applyBorder="1" applyAlignment="1">
      <alignment horizontal="center" vertical="center" shrinkToFit="1"/>
    </xf>
    <xf numFmtId="2" fontId="37" fillId="0" borderId="49" xfId="0" applyNumberFormat="1" applyFont="1" applyFill="1" applyBorder="1" applyAlignment="1">
      <alignment vertical="top" shrinkToFit="1"/>
    </xf>
    <xf numFmtId="2" fontId="37" fillId="0" borderId="60" xfId="0" applyNumberFormat="1" applyFont="1" applyFill="1" applyBorder="1" applyAlignment="1">
      <alignment horizontal="center" vertical="center" shrinkToFit="1"/>
    </xf>
    <xf numFmtId="2" fontId="37" fillId="0" borderId="0" xfId="0" applyNumberFormat="1" applyFont="1" applyFill="1" applyBorder="1" applyAlignment="1">
      <alignment vertical="top"/>
    </xf>
    <xf numFmtId="2" fontId="37" fillId="0" borderId="11" xfId="0" applyNumberFormat="1" applyFont="1" applyFill="1" applyBorder="1" applyAlignment="1">
      <alignment vertical="top"/>
    </xf>
    <xf numFmtId="49" fontId="38" fillId="0" borderId="50" xfId="0" applyNumberFormat="1" applyFont="1" applyFill="1" applyBorder="1" applyAlignment="1">
      <alignment horizontal="left" vertical="top" wrapText="1"/>
    </xf>
    <xf numFmtId="0" fontId="37" fillId="0" borderId="51" xfId="0" applyFont="1" applyFill="1" applyBorder="1" applyAlignment="1">
      <alignment horizontal="center" vertical="top" shrinkToFit="1"/>
    </xf>
    <xf numFmtId="2" fontId="37" fillId="0" borderId="51" xfId="0" applyNumberFormat="1" applyFont="1" applyFill="1" applyBorder="1" applyAlignment="1">
      <alignment horizontal="center" vertical="top" shrinkToFit="1"/>
    </xf>
    <xf numFmtId="2" fontId="37" fillId="0" borderId="51" xfId="0" applyNumberFormat="1" applyFont="1" applyFill="1" applyBorder="1" applyAlignment="1">
      <alignment vertical="top" shrinkToFit="1"/>
    </xf>
    <xf numFmtId="2" fontId="37" fillId="0" borderId="0" xfId="0" applyNumberFormat="1" applyFont="1" applyFill="1" applyBorder="1" applyAlignment="1">
      <alignment vertical="top" shrinkToFit="1"/>
    </xf>
    <xf numFmtId="2" fontId="37" fillId="0" borderId="6" xfId="0" applyNumberFormat="1" applyFont="1" applyFill="1" applyBorder="1" applyAlignment="1">
      <alignment vertical="top"/>
    </xf>
    <xf numFmtId="49" fontId="38" fillId="0" borderId="28" xfId="0" applyNumberFormat="1" applyFont="1" applyFill="1" applyBorder="1" applyAlignment="1">
      <alignment horizontal="left" vertical="top" wrapText="1"/>
    </xf>
    <xf numFmtId="0" fontId="37" fillId="0" borderId="29" xfId="0" applyFont="1" applyFill="1" applyBorder="1" applyAlignment="1">
      <alignment horizontal="center" vertical="center" shrinkToFit="1"/>
    </xf>
    <xf numFmtId="168" fontId="37" fillId="0" borderId="29" xfId="0" applyNumberFormat="1" applyFont="1" applyFill="1" applyBorder="1" applyAlignment="1">
      <alignment horizontal="center" vertical="center" shrinkToFit="1"/>
    </xf>
    <xf numFmtId="2" fontId="37" fillId="0" borderId="29" xfId="0" applyNumberFormat="1" applyFont="1" applyFill="1" applyBorder="1" applyAlignment="1">
      <alignment horizontal="center" vertical="center" shrinkToFit="1"/>
    </xf>
    <xf numFmtId="2" fontId="37" fillId="0" borderId="14" xfId="0" applyNumberFormat="1" applyFont="1" applyFill="1" applyBorder="1" applyAlignment="1">
      <alignment vertical="top" shrinkToFit="1"/>
    </xf>
    <xf numFmtId="2" fontId="37" fillId="0" borderId="32" xfId="0" applyNumberFormat="1" applyFont="1" applyFill="1" applyBorder="1" applyAlignment="1">
      <alignment vertical="top" shrinkToFit="1"/>
    </xf>
    <xf numFmtId="0" fontId="37" fillId="0" borderId="0" xfId="0" applyFont="1" applyFill="1" applyBorder="1" applyAlignment="1">
      <alignment vertical="top"/>
    </xf>
    <xf numFmtId="2" fontId="37" fillId="0" borderId="29" xfId="0" applyNumberFormat="1" applyFont="1" applyFill="1" applyBorder="1" applyAlignment="1">
      <alignment vertical="top" shrinkToFit="1"/>
    </xf>
    <xf numFmtId="0" fontId="37" fillId="0" borderId="1" xfId="0" applyFont="1" applyFill="1" applyBorder="1" applyAlignment="1">
      <alignment vertical="top"/>
    </xf>
    <xf numFmtId="0" fontId="39" fillId="0" borderId="7" xfId="0" applyFont="1" applyFill="1" applyBorder="1" applyAlignment="1">
      <alignment vertical="top"/>
    </xf>
    <xf numFmtId="2" fontId="37" fillId="0" borderId="7" xfId="0" applyNumberFormat="1" applyFont="1" applyFill="1" applyBorder="1" applyAlignment="1">
      <alignment horizontal="center" vertical="center" shrinkToFit="1"/>
    </xf>
    <xf numFmtId="2" fontId="37" fillId="0" borderId="1" xfId="0" applyNumberFormat="1" applyFont="1" applyFill="1" applyBorder="1" applyAlignment="1">
      <alignment vertical="top"/>
    </xf>
    <xf numFmtId="2" fontId="37" fillId="0" borderId="1" xfId="0" applyNumberFormat="1" applyFont="1" applyFill="1" applyBorder="1" applyAlignment="1">
      <alignment vertical="top" shrinkToFit="1"/>
    </xf>
    <xf numFmtId="2" fontId="37" fillId="0" borderId="8" xfId="0" applyNumberFormat="1" applyFont="1" applyFill="1" applyBorder="1" applyAlignment="1">
      <alignment vertical="top"/>
    </xf>
    <xf numFmtId="2" fontId="37" fillId="0" borderId="12" xfId="0" applyNumberFormat="1" applyFont="1" applyFill="1" applyBorder="1" applyAlignment="1">
      <alignment vertical="top"/>
    </xf>
    <xf numFmtId="2" fontId="38" fillId="0" borderId="1" xfId="0" applyNumberFormat="1" applyFont="1" applyFill="1" applyBorder="1" applyAlignment="1">
      <alignment vertical="top"/>
    </xf>
    <xf numFmtId="0" fontId="37" fillId="0" borderId="1" xfId="0" applyFont="1" applyFill="1" applyBorder="1" applyAlignment="1">
      <alignment horizontal="center" vertical="center" shrinkToFit="1"/>
    </xf>
    <xf numFmtId="2" fontId="37" fillId="0" borderId="1" xfId="0" applyNumberFormat="1" applyFont="1" applyFill="1" applyBorder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 shrinkToFit="1"/>
    </xf>
    <xf numFmtId="2" fontId="37" fillId="0" borderId="12" xfId="0" applyNumberFormat="1" applyFont="1" applyFill="1" applyBorder="1" applyAlignment="1">
      <alignment vertical="top" shrinkToFit="1"/>
    </xf>
    <xf numFmtId="2" fontId="37" fillId="0" borderId="46" xfId="0" applyNumberFormat="1" applyFont="1" applyFill="1" applyBorder="1" applyAlignment="1">
      <alignment vertical="center" shrinkToFit="1"/>
    </xf>
    <xf numFmtId="0" fontId="5" fillId="0" borderId="47" xfId="64" applyNumberFormat="1" applyFont="1" applyFill="1" applyBorder="1" applyAlignment="1">
      <alignment horizontal="center" vertical="center"/>
    </xf>
    <xf numFmtId="0" fontId="30" fillId="0" borderId="7" xfId="64" applyNumberFormat="1" applyFont="1" applyFill="1" applyBorder="1" applyAlignment="1">
      <alignment vertical="top"/>
    </xf>
    <xf numFmtId="49" fontId="5" fillId="0" borderId="58" xfId="0" applyNumberFormat="1" applyFont="1" applyFill="1" applyBorder="1" applyAlignment="1">
      <alignment vertical="top" wrapText="1"/>
    </xf>
    <xf numFmtId="49" fontId="5" fillId="0" borderId="5" xfId="0" applyNumberFormat="1" applyFont="1" applyFill="1" applyBorder="1" applyAlignment="1">
      <alignment vertical="top" wrapText="1"/>
    </xf>
    <xf numFmtId="49" fontId="5" fillId="0" borderId="47" xfId="38" applyNumberFormat="1" applyFont="1" applyFill="1" applyBorder="1" applyAlignment="1">
      <alignment horizontal="center" vertical="top" wrapText="1"/>
    </xf>
    <xf numFmtId="0" fontId="5" fillId="0" borderId="47" xfId="38" applyFont="1" applyFill="1" applyBorder="1" applyAlignment="1">
      <alignment horizontal="center" vertical="center"/>
    </xf>
    <xf numFmtId="49" fontId="5" fillId="0" borderId="0" xfId="38" applyNumberFormat="1" applyFont="1" applyFill="1" applyBorder="1" applyAlignment="1">
      <alignment horizontal="center" vertical="top" wrapText="1"/>
    </xf>
    <xf numFmtId="0" fontId="5" fillId="0" borderId="0" xfId="38" applyFont="1" applyFill="1" applyBorder="1" applyAlignment="1">
      <alignment horizontal="center" vertical="center"/>
    </xf>
    <xf numFmtId="0" fontId="5" fillId="0" borderId="0" xfId="38" applyFont="1" applyFill="1" applyBorder="1" applyAlignment="1">
      <alignment vertical="top"/>
    </xf>
    <xf numFmtId="49" fontId="5" fillId="0" borderId="5" xfId="38" applyNumberFormat="1" applyFont="1" applyFill="1" applyBorder="1" applyAlignment="1">
      <alignment horizontal="left" vertical="top" wrapText="1"/>
    </xf>
    <xf numFmtId="0" fontId="5" fillId="0" borderId="1" xfId="38" applyFont="1" applyFill="1" applyBorder="1" applyAlignment="1">
      <alignment vertical="top"/>
    </xf>
    <xf numFmtId="49" fontId="5" fillId="0" borderId="7" xfId="38" applyNumberFormat="1" applyFont="1" applyFill="1" applyBorder="1" applyAlignment="1">
      <alignment horizontal="left" vertical="top" wrapText="1"/>
    </xf>
    <xf numFmtId="0" fontId="5" fillId="0" borderId="1" xfId="38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170" fontId="5" fillId="0" borderId="58" xfId="0" applyNumberFormat="1" applyFont="1" applyFill="1" applyBorder="1" applyAlignment="1">
      <alignment horizontal="center" vertical="center" shrinkToFit="1"/>
    </xf>
    <xf numFmtId="49" fontId="5" fillId="0" borderId="48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center" vertical="top"/>
    </xf>
    <xf numFmtId="2" fontId="35" fillId="0" borderId="1" xfId="0" applyNumberFormat="1" applyFont="1" applyFill="1" applyBorder="1" applyAlignment="1">
      <alignment vertical="top"/>
    </xf>
    <xf numFmtId="2" fontId="35" fillId="0" borderId="1" xfId="0" applyNumberFormat="1" applyFont="1" applyFill="1" applyBorder="1" applyAlignment="1">
      <alignment vertical="top" shrinkToFit="1"/>
    </xf>
    <xf numFmtId="2" fontId="36" fillId="0" borderId="1" xfId="0" applyNumberFormat="1" applyFont="1" applyFill="1" applyBorder="1" applyAlignment="1">
      <alignment vertical="top"/>
    </xf>
    <xf numFmtId="2" fontId="35" fillId="0" borderId="1" xfId="0" applyNumberFormat="1" applyFont="1" applyFill="1" applyBorder="1" applyAlignment="1">
      <alignment horizontal="center" vertical="center"/>
    </xf>
    <xf numFmtId="2" fontId="35" fillId="0" borderId="1" xfId="0" applyNumberFormat="1" applyFont="1" applyFill="1" applyBorder="1" applyAlignment="1">
      <alignment horizontal="center" vertical="center" shrinkToFit="1"/>
    </xf>
    <xf numFmtId="2" fontId="35" fillId="0" borderId="24" xfId="0" applyNumberFormat="1" applyFont="1" applyFill="1" applyBorder="1" applyAlignment="1">
      <alignment vertical="center" shrinkToFit="1"/>
    </xf>
    <xf numFmtId="2" fontId="5" fillId="0" borderId="64" xfId="41" applyNumberFormat="1" applyFont="1" applyFill="1" applyBorder="1" applyAlignment="1">
      <alignment vertical="top" shrinkToFit="1"/>
    </xf>
    <xf numFmtId="2" fontId="17" fillId="0" borderId="65" xfId="64" applyNumberFormat="1" applyFont="1" applyFill="1" applyBorder="1" applyAlignment="1">
      <alignment vertical="top"/>
    </xf>
    <xf numFmtId="0" fontId="35" fillId="0" borderId="1" xfId="0" applyNumberFormat="1" applyFont="1" applyFill="1" applyBorder="1" applyAlignment="1">
      <alignment vertical="top"/>
    </xf>
    <xf numFmtId="0" fontId="36" fillId="0" borderId="12" xfId="0" applyNumberFormat="1" applyFont="1" applyFill="1" applyBorder="1" applyAlignment="1">
      <alignment vertical="top"/>
    </xf>
    <xf numFmtId="0" fontId="35" fillId="0" borderId="1" xfId="0" applyNumberFormat="1" applyFont="1" applyFill="1" applyBorder="1" applyAlignment="1">
      <alignment horizontal="center" vertical="center"/>
    </xf>
    <xf numFmtId="2" fontId="35" fillId="0" borderId="8" xfId="0" applyNumberFormat="1" applyFont="1" applyFill="1" applyBorder="1" applyAlignment="1">
      <alignment horizontal="center" vertical="center" shrinkToFit="1"/>
    </xf>
    <xf numFmtId="0" fontId="35" fillId="0" borderId="1" xfId="0" applyNumberFormat="1" applyFont="1" applyFill="1" applyBorder="1" applyAlignment="1">
      <alignment horizontal="center" vertical="center" shrinkToFit="1"/>
    </xf>
    <xf numFmtId="2" fontId="4" fillId="0" borderId="16" xfId="64" applyNumberFormat="1" applyFont="1" applyFill="1" applyBorder="1" applyAlignment="1">
      <alignment vertical="center" shrinkToFit="1"/>
    </xf>
    <xf numFmtId="2" fontId="4" fillId="0" borderId="46" xfId="64" applyNumberFormat="1" applyFont="1" applyFill="1" applyBorder="1" applyAlignment="1">
      <alignment vertical="center" shrinkToFit="1"/>
    </xf>
    <xf numFmtId="2" fontId="5" fillId="0" borderId="16" xfId="68" applyNumberFormat="1" applyFont="1" applyFill="1" applyBorder="1" applyAlignment="1">
      <alignment vertical="center" shrinkToFit="1"/>
    </xf>
    <xf numFmtId="2" fontId="5" fillId="0" borderId="46" xfId="68" applyNumberFormat="1" applyFont="1" applyFill="1" applyBorder="1" applyAlignment="1">
      <alignment vertical="center" shrinkToFit="1"/>
    </xf>
    <xf numFmtId="0" fontId="12" fillId="0" borderId="47" xfId="34" applyNumberFormat="1" applyFont="1" applyFill="1" applyBorder="1" applyAlignment="1">
      <alignment horizontal="center" vertical="center"/>
    </xf>
    <xf numFmtId="2" fontId="12" fillId="0" borderId="58" xfId="34" applyNumberFormat="1" applyFont="1" applyFill="1" applyBorder="1" applyAlignment="1">
      <alignment horizontal="center" vertical="center" shrinkToFit="1"/>
    </xf>
    <xf numFmtId="2" fontId="12" fillId="0" borderId="47" xfId="34" applyNumberFormat="1" applyFont="1" applyFill="1" applyBorder="1" applyAlignment="1">
      <alignment vertical="top"/>
    </xf>
    <xf numFmtId="2" fontId="12" fillId="0" borderId="48" xfId="34" applyNumberFormat="1" applyFont="1" applyFill="1" applyBorder="1" applyAlignment="1">
      <alignment vertical="top"/>
    </xf>
    <xf numFmtId="2" fontId="12" fillId="0" borderId="49" xfId="34" applyNumberFormat="1" applyFont="1" applyFill="1" applyBorder="1" applyAlignment="1">
      <alignment vertical="top"/>
    </xf>
    <xf numFmtId="0" fontId="12" fillId="0" borderId="47" xfId="34" applyNumberFormat="1" applyFont="1" applyFill="1" applyBorder="1" applyAlignment="1">
      <alignment horizontal="center" vertical="center" shrinkToFit="1"/>
    </xf>
    <xf numFmtId="2" fontId="12" fillId="0" borderId="47" xfId="34" applyNumberFormat="1" applyFont="1" applyFill="1" applyBorder="1" applyAlignment="1">
      <alignment horizontal="center" vertical="center"/>
    </xf>
    <xf numFmtId="2" fontId="12" fillId="0" borderId="49" xfId="34" applyNumberFormat="1" applyFont="1" applyFill="1" applyBorder="1" applyAlignment="1">
      <alignment vertical="top" shrinkToFit="1"/>
    </xf>
    <xf numFmtId="49" fontId="7" fillId="0" borderId="53" xfId="34" applyNumberFormat="1" applyFont="1" applyFill="1" applyBorder="1" applyAlignment="1">
      <alignment horizontal="left" vertical="top" wrapText="1"/>
    </xf>
    <xf numFmtId="0" fontId="12" fillId="0" borderId="54" xfId="34" applyNumberFormat="1" applyFont="1" applyFill="1" applyBorder="1" applyAlignment="1">
      <alignment horizontal="center" vertical="top" shrinkToFit="1"/>
    </xf>
    <xf numFmtId="2" fontId="12" fillId="0" borderId="54" xfId="34" applyNumberFormat="1" applyFont="1" applyFill="1" applyBorder="1" applyAlignment="1">
      <alignment horizontal="center" vertical="top" shrinkToFit="1"/>
    </xf>
    <xf numFmtId="2" fontId="12" fillId="0" borderId="54" xfId="34" applyNumberFormat="1" applyFont="1" applyFill="1" applyBorder="1" applyAlignment="1">
      <alignment horizontal="center" vertical="top"/>
    </xf>
    <xf numFmtId="2" fontId="12" fillId="0" borderId="54" xfId="34" applyNumberFormat="1" applyFont="1" applyFill="1" applyBorder="1" applyAlignment="1">
      <alignment vertical="top" shrinkToFit="1"/>
    </xf>
    <xf numFmtId="0" fontId="5" fillId="0" borderId="66" xfId="34" applyNumberFormat="1" applyFont="1" applyFill="1" applyBorder="1" applyAlignment="1">
      <alignment vertical="top"/>
    </xf>
    <xf numFmtId="0" fontId="6" fillId="0" borderId="67" xfId="34" applyNumberFormat="1" applyFont="1" applyFill="1" applyBorder="1" applyAlignment="1">
      <alignment vertical="top"/>
    </xf>
    <xf numFmtId="0" fontId="12" fillId="0" borderId="66" xfId="34" applyNumberFormat="1" applyFont="1" applyFill="1" applyBorder="1" applyAlignment="1">
      <alignment horizontal="center" vertical="center"/>
    </xf>
    <xf numFmtId="2" fontId="12" fillId="0" borderId="67" xfId="34" applyNumberFormat="1" applyFont="1" applyFill="1" applyBorder="1" applyAlignment="1">
      <alignment horizontal="center" vertical="center" shrinkToFit="1"/>
    </xf>
    <xf numFmtId="2" fontId="12" fillId="0" borderId="66" xfId="34" applyNumberFormat="1" applyFont="1" applyFill="1" applyBorder="1" applyAlignment="1">
      <alignment vertical="top"/>
    </xf>
    <xf numFmtId="2" fontId="12" fillId="0" borderId="66" xfId="34" applyNumberFormat="1" applyFont="1" applyFill="1" applyBorder="1" applyAlignment="1">
      <alignment vertical="top" shrinkToFit="1"/>
    </xf>
    <xf numFmtId="2" fontId="12" fillId="0" borderId="68" xfId="34" applyNumberFormat="1" applyFont="1" applyFill="1" applyBorder="1" applyAlignment="1">
      <alignment vertical="top"/>
    </xf>
    <xf numFmtId="2" fontId="12" fillId="0" borderId="69" xfId="34" applyNumberFormat="1" applyFont="1" applyFill="1" applyBorder="1" applyAlignment="1">
      <alignment vertical="top"/>
    </xf>
    <xf numFmtId="2" fontId="7" fillId="0" borderId="66" xfId="34" applyNumberFormat="1" applyFont="1" applyFill="1" applyBorder="1" applyAlignment="1">
      <alignment vertical="top"/>
    </xf>
    <xf numFmtId="0" fontId="12" fillId="0" borderId="66" xfId="34" applyNumberFormat="1" applyFont="1" applyFill="1" applyBorder="1" applyAlignment="1">
      <alignment horizontal="center" vertical="center" shrinkToFit="1"/>
    </xf>
    <xf numFmtId="2" fontId="12" fillId="0" borderId="66" xfId="34" applyNumberFormat="1" applyFont="1" applyFill="1" applyBorder="1" applyAlignment="1">
      <alignment horizontal="center" vertical="center"/>
    </xf>
    <xf numFmtId="2" fontId="12" fillId="0" borderId="69" xfId="34" applyNumberFormat="1" applyFont="1" applyFill="1" applyBorder="1" applyAlignment="1">
      <alignment vertical="top" shrinkToFit="1"/>
    </xf>
    <xf numFmtId="2" fontId="5" fillId="0" borderId="67" xfId="34" applyNumberFormat="1" applyFont="1" applyFill="1" applyBorder="1" applyAlignment="1">
      <alignment horizontal="center" vertical="center" shrinkToFit="1"/>
    </xf>
    <xf numFmtId="2" fontId="5" fillId="0" borderId="70" xfId="34" applyNumberFormat="1" applyFont="1" applyFill="1" applyBorder="1" applyAlignment="1">
      <alignment vertical="center" shrinkToFit="1"/>
    </xf>
    <xf numFmtId="0" fontId="5" fillId="0" borderId="51" xfId="59" applyFont="1" applyFill="1" applyBorder="1" applyAlignment="1">
      <alignment horizontal="center" vertical="center" shrinkToFit="1"/>
    </xf>
    <xf numFmtId="2" fontId="5" fillId="0" borderId="51" xfId="59" applyNumberFormat="1" applyFont="1" applyFill="1" applyBorder="1" applyAlignment="1">
      <alignment horizontal="center" vertical="center"/>
    </xf>
    <xf numFmtId="0" fontId="12" fillId="0" borderId="47" xfId="64" applyNumberFormat="1" applyFont="1" applyFill="1" applyBorder="1" applyAlignment="1">
      <alignment horizontal="center" vertical="center"/>
    </xf>
    <xf numFmtId="2" fontId="12" fillId="0" borderId="58" xfId="64" applyNumberFormat="1" applyFont="1" applyFill="1" applyBorder="1" applyAlignment="1">
      <alignment horizontal="center" vertical="center" shrinkToFit="1"/>
    </xf>
    <xf numFmtId="2" fontId="12" fillId="0" borderId="47" xfId="64" applyNumberFormat="1" applyFont="1" applyFill="1" applyBorder="1" applyAlignment="1">
      <alignment vertical="top"/>
    </xf>
    <xf numFmtId="2" fontId="12" fillId="0" borderId="47" xfId="64" applyNumberFormat="1" applyFont="1" applyFill="1" applyBorder="1" applyAlignment="1">
      <alignment vertical="top" shrinkToFit="1"/>
    </xf>
    <xf numFmtId="2" fontId="12" fillId="0" borderId="48" xfId="64" applyNumberFormat="1" applyFont="1" applyFill="1" applyBorder="1" applyAlignment="1">
      <alignment vertical="top"/>
    </xf>
    <xf numFmtId="2" fontId="12" fillId="0" borderId="49" xfId="64" applyNumberFormat="1" applyFont="1" applyFill="1" applyBorder="1" applyAlignment="1">
      <alignment vertical="top"/>
    </xf>
    <xf numFmtId="0" fontId="12" fillId="0" borderId="47" xfId="64" applyNumberFormat="1" applyFont="1" applyFill="1" applyBorder="1" applyAlignment="1">
      <alignment horizontal="center" vertical="center" shrinkToFit="1"/>
    </xf>
    <xf numFmtId="2" fontId="12" fillId="0" borderId="47" xfId="64" applyNumberFormat="1" applyFont="1" applyFill="1" applyBorder="1" applyAlignment="1">
      <alignment horizontal="center" vertical="center"/>
    </xf>
    <xf numFmtId="2" fontId="12" fillId="0" borderId="47" xfId="64" applyNumberFormat="1" applyFont="1" applyFill="1" applyBorder="1" applyAlignment="1">
      <alignment horizontal="center" vertical="center" shrinkToFit="1"/>
    </xf>
    <xf numFmtId="2" fontId="12" fillId="0" borderId="49" xfId="64" applyNumberFormat="1" applyFont="1" applyFill="1" applyBorder="1" applyAlignment="1">
      <alignment vertical="top" shrinkToFit="1"/>
    </xf>
    <xf numFmtId="0" fontId="12" fillId="0" borderId="54" xfId="64" applyNumberFormat="1" applyFont="1" applyFill="1" applyBorder="1" applyAlignment="1">
      <alignment horizontal="center" vertical="top" shrinkToFit="1"/>
    </xf>
    <xf numFmtId="2" fontId="12" fillId="0" borderId="54" xfId="64" applyNumberFormat="1" applyFont="1" applyFill="1" applyBorder="1" applyAlignment="1">
      <alignment horizontal="center" vertical="top" shrinkToFit="1"/>
    </xf>
    <xf numFmtId="2" fontId="12" fillId="0" borderId="54" xfId="64" applyNumberFormat="1" applyFont="1" applyFill="1" applyBorder="1" applyAlignment="1">
      <alignment vertical="top" shrinkToFit="1"/>
    </xf>
    <xf numFmtId="2" fontId="12" fillId="0" borderId="52" xfId="34" applyNumberFormat="1" applyFont="1" applyFill="1" applyBorder="1" applyAlignment="1">
      <alignment vertical="top" shrinkToFit="1"/>
    </xf>
    <xf numFmtId="170" fontId="5" fillId="0" borderId="58" xfId="59" applyNumberFormat="1" applyFont="1" applyFill="1" applyBorder="1" applyAlignment="1">
      <alignment horizontal="center" vertical="center" shrinkToFit="1"/>
    </xf>
    <xf numFmtId="2" fontId="28" fillId="0" borderId="59" xfId="59" applyNumberFormat="1" applyFont="1" applyFill="1" applyBorder="1" applyAlignment="1">
      <alignment vertical="top"/>
    </xf>
    <xf numFmtId="0" fontId="5" fillId="0" borderId="59" xfId="59" applyNumberFormat="1" applyFont="1" applyFill="1" applyBorder="1" applyAlignment="1">
      <alignment horizontal="center" vertical="center" shrinkToFit="1"/>
    </xf>
    <xf numFmtId="2" fontId="5" fillId="0" borderId="59" xfId="59" applyNumberFormat="1" applyFont="1" applyFill="1" applyBorder="1" applyAlignment="1">
      <alignment horizontal="center" vertical="center"/>
    </xf>
    <xf numFmtId="2" fontId="5" fillId="0" borderId="62" xfId="59" applyNumberFormat="1" applyFont="1" applyFill="1" applyBorder="1" applyAlignment="1">
      <alignment vertical="top" shrinkToFit="1"/>
    </xf>
    <xf numFmtId="0" fontId="39" fillId="0" borderId="0" xfId="64" applyFont="1" applyFill="1"/>
    <xf numFmtId="0" fontId="38" fillId="0" borderId="0" xfId="64" applyFont="1" applyFill="1"/>
    <xf numFmtId="0" fontId="38" fillId="0" borderId="59" xfId="0" applyFont="1" applyFill="1" applyBorder="1" applyAlignment="1">
      <alignment horizontal="center" vertical="center" wrapText="1"/>
    </xf>
    <xf numFmtId="0" fontId="37" fillId="0" borderId="60" xfId="0" applyFont="1" applyFill="1" applyBorder="1" applyAlignment="1">
      <alignment horizontal="center" vertical="center" wrapText="1"/>
    </xf>
    <xf numFmtId="0" fontId="38" fillId="0" borderId="60" xfId="0" applyFont="1" applyFill="1" applyBorder="1" applyAlignment="1">
      <alignment horizontal="center" vertical="center" wrapText="1"/>
    </xf>
    <xf numFmtId="0" fontId="38" fillId="0" borderId="59" xfId="0" applyFont="1" applyFill="1" applyBorder="1" applyAlignment="1">
      <alignment horizontal="center" vertical="center" textRotation="90" wrapText="1"/>
    </xf>
    <xf numFmtId="0" fontId="38" fillId="0" borderId="61" xfId="0" applyFont="1" applyFill="1" applyBorder="1" applyAlignment="1">
      <alignment horizontal="center" vertical="center" textRotation="90" wrapText="1"/>
    </xf>
    <xf numFmtId="0" fontId="38" fillId="0" borderId="62" xfId="0" applyFont="1" applyFill="1" applyBorder="1" applyAlignment="1">
      <alignment horizontal="center" vertical="center" textRotation="90" wrapText="1"/>
    </xf>
    <xf numFmtId="0" fontId="38" fillId="0" borderId="60" xfId="0" applyFont="1" applyFill="1" applyBorder="1" applyAlignment="1">
      <alignment horizontal="center" vertical="center"/>
    </xf>
    <xf numFmtId="0" fontId="38" fillId="0" borderId="56" xfId="0" applyFont="1" applyFill="1" applyBorder="1" applyAlignment="1">
      <alignment horizontal="center" vertical="center" wrapText="1"/>
    </xf>
    <xf numFmtId="0" fontId="38" fillId="0" borderId="0" xfId="0" applyFont="1" applyFill="1"/>
    <xf numFmtId="2" fontId="37" fillId="0" borderId="58" xfId="64" applyNumberFormat="1" applyFont="1" applyFill="1" applyBorder="1" applyAlignment="1">
      <alignment horizontal="center" vertical="center" shrinkToFit="1"/>
    </xf>
    <xf numFmtId="2" fontId="37" fillId="0" borderId="47" xfId="64" applyNumberFormat="1" applyFont="1" applyFill="1" applyBorder="1" applyAlignment="1">
      <alignment vertical="top"/>
    </xf>
    <xf numFmtId="2" fontId="37" fillId="0" borderId="47" xfId="64" applyNumberFormat="1" applyFont="1" applyFill="1" applyBorder="1" applyAlignment="1">
      <alignment vertical="top" shrinkToFit="1"/>
    </xf>
    <xf numFmtId="2" fontId="37" fillId="0" borderId="48" xfId="64" applyNumberFormat="1" applyFont="1" applyFill="1" applyBorder="1" applyAlignment="1">
      <alignment vertical="top"/>
    </xf>
    <xf numFmtId="2" fontId="37" fillId="0" borderId="49" xfId="64" applyNumberFormat="1" applyFont="1" applyFill="1" applyBorder="1" applyAlignment="1">
      <alignment vertical="top"/>
    </xf>
    <xf numFmtId="2" fontId="38" fillId="0" borderId="47" xfId="64" applyNumberFormat="1" applyFont="1" applyFill="1" applyBorder="1" applyAlignment="1">
      <alignment vertical="top"/>
    </xf>
    <xf numFmtId="0" fontId="37" fillId="0" borderId="47" xfId="64" applyFont="1" applyFill="1" applyBorder="1" applyAlignment="1">
      <alignment horizontal="center" vertical="center" shrinkToFit="1"/>
    </xf>
    <xf numFmtId="2" fontId="37" fillId="0" borderId="47" xfId="64" applyNumberFormat="1" applyFont="1" applyFill="1" applyBorder="1" applyAlignment="1">
      <alignment horizontal="center" vertical="center"/>
    </xf>
    <xf numFmtId="2" fontId="37" fillId="0" borderId="49" xfId="64" applyNumberFormat="1" applyFont="1" applyFill="1" applyBorder="1" applyAlignment="1">
      <alignment vertical="top" shrinkToFit="1"/>
    </xf>
    <xf numFmtId="2" fontId="37" fillId="0" borderId="60" xfId="64" applyNumberFormat="1" applyFont="1" applyFill="1" applyBorder="1" applyAlignment="1">
      <alignment horizontal="center" vertical="center" shrinkToFit="1"/>
    </xf>
    <xf numFmtId="2" fontId="37" fillId="0" borderId="6" xfId="64" applyNumberFormat="1" applyFont="1" applyFill="1" applyBorder="1" applyAlignment="1">
      <alignment vertical="top"/>
    </xf>
    <xf numFmtId="2" fontId="37" fillId="0" borderId="11" xfId="64" applyNumberFormat="1" applyFont="1" applyFill="1" applyBorder="1" applyAlignment="1">
      <alignment vertical="top"/>
    </xf>
    <xf numFmtId="0" fontId="37" fillId="0" borderId="51" xfId="64" applyFont="1" applyFill="1" applyBorder="1" applyAlignment="1">
      <alignment horizontal="center" vertical="center" shrinkToFit="1"/>
    </xf>
    <xf numFmtId="2" fontId="37" fillId="0" borderId="51" xfId="64" applyNumberFormat="1" applyFont="1" applyFill="1" applyBorder="1" applyAlignment="1">
      <alignment horizontal="center" vertical="center" shrinkToFit="1"/>
    </xf>
    <xf numFmtId="2" fontId="37" fillId="0" borderId="51" xfId="64" applyNumberFormat="1" applyFont="1" applyFill="1" applyBorder="1" applyAlignment="1">
      <alignment horizontal="center" vertical="center"/>
    </xf>
    <xf numFmtId="2" fontId="37" fillId="0" borderId="51" xfId="64" applyNumberFormat="1" applyFont="1" applyFill="1" applyBorder="1" applyAlignment="1">
      <alignment vertical="top" shrinkToFit="1"/>
    </xf>
    <xf numFmtId="2" fontId="37" fillId="0" borderId="52" xfId="64" applyNumberFormat="1" applyFont="1" applyFill="1" applyBorder="1" applyAlignment="1">
      <alignment vertical="top" shrinkToFit="1"/>
    </xf>
    <xf numFmtId="0" fontId="37" fillId="0" borderId="14" xfId="64" applyFont="1" applyFill="1" applyBorder="1" applyAlignment="1">
      <alignment horizontal="center" vertical="center" shrinkToFit="1"/>
    </xf>
    <xf numFmtId="2" fontId="37" fillId="0" borderId="14" xfId="64" applyNumberFormat="1" applyFont="1" applyFill="1" applyBorder="1" applyAlignment="1">
      <alignment horizontal="center" vertical="center"/>
    </xf>
    <xf numFmtId="2" fontId="37" fillId="0" borderId="14" xfId="64" applyNumberFormat="1" applyFont="1" applyFill="1" applyBorder="1" applyAlignment="1">
      <alignment vertical="top"/>
    </xf>
    <xf numFmtId="2" fontId="37" fillId="0" borderId="17" xfId="64" applyNumberFormat="1" applyFont="1" applyFill="1" applyBorder="1" applyAlignment="1">
      <alignment vertical="top" shrinkToFit="1"/>
    </xf>
    <xf numFmtId="2" fontId="37" fillId="0" borderId="16" xfId="64" applyNumberFormat="1" applyFont="1" applyFill="1" applyBorder="1" applyAlignment="1">
      <alignment vertical="center" shrinkToFit="1"/>
    </xf>
    <xf numFmtId="0" fontId="37" fillId="0" borderId="1" xfId="64" applyFont="1" applyFill="1" applyBorder="1" applyAlignment="1">
      <alignment vertical="top"/>
    </xf>
    <xf numFmtId="0" fontId="39" fillId="0" borderId="7" xfId="64" applyFont="1" applyFill="1" applyBorder="1" applyAlignment="1">
      <alignment vertical="top"/>
    </xf>
    <xf numFmtId="0" fontId="37" fillId="0" borderId="1" xfId="64" applyFont="1" applyFill="1" applyBorder="1" applyAlignment="1">
      <alignment horizontal="center" vertical="center"/>
    </xf>
    <xf numFmtId="2" fontId="37" fillId="0" borderId="7" xfId="64" applyNumberFormat="1" applyFont="1" applyFill="1" applyBorder="1" applyAlignment="1">
      <alignment horizontal="center" vertical="center" shrinkToFit="1"/>
    </xf>
    <xf numFmtId="2" fontId="37" fillId="0" borderId="1" xfId="64" applyNumberFormat="1" applyFont="1" applyFill="1" applyBorder="1" applyAlignment="1">
      <alignment vertical="top"/>
    </xf>
    <xf numFmtId="2" fontId="37" fillId="0" borderId="1" xfId="64" applyNumberFormat="1" applyFont="1" applyFill="1" applyBorder="1" applyAlignment="1">
      <alignment vertical="top" shrinkToFit="1"/>
    </xf>
    <xf numFmtId="2" fontId="37" fillId="0" borderId="8" xfId="64" applyNumberFormat="1" applyFont="1" applyFill="1" applyBorder="1" applyAlignment="1">
      <alignment vertical="top"/>
    </xf>
    <xf numFmtId="2" fontId="37" fillId="0" borderId="12" xfId="64" applyNumberFormat="1" applyFont="1" applyFill="1" applyBorder="1" applyAlignment="1">
      <alignment vertical="top"/>
    </xf>
    <xf numFmtId="2" fontId="38" fillId="0" borderId="1" xfId="64" applyNumberFormat="1" applyFont="1" applyFill="1" applyBorder="1" applyAlignment="1">
      <alignment vertical="top"/>
    </xf>
    <xf numFmtId="0" fontId="37" fillId="0" borderId="1" xfId="64" applyFont="1" applyFill="1" applyBorder="1" applyAlignment="1">
      <alignment horizontal="center" vertical="center" shrinkToFit="1"/>
    </xf>
    <xf numFmtId="2" fontId="37" fillId="0" borderId="1" xfId="64" applyNumberFormat="1" applyFont="1" applyFill="1" applyBorder="1" applyAlignment="1">
      <alignment horizontal="center" vertical="center"/>
    </xf>
    <xf numFmtId="2" fontId="37" fillId="0" borderId="12" xfId="64" applyNumberFormat="1" applyFont="1" applyFill="1" applyBorder="1" applyAlignment="1">
      <alignment vertical="top" shrinkToFit="1"/>
    </xf>
    <xf numFmtId="2" fontId="37" fillId="0" borderId="46" xfId="64" applyNumberFormat="1" applyFont="1" applyFill="1" applyBorder="1" applyAlignment="1">
      <alignment vertical="center" shrinkToFit="1"/>
    </xf>
    <xf numFmtId="0" fontId="37" fillId="0" borderId="0" xfId="64" applyFont="1" applyFill="1" applyAlignment="1">
      <alignment vertical="top"/>
    </xf>
    <xf numFmtId="49" fontId="38" fillId="0" borderId="53" xfId="64" applyNumberFormat="1" applyFont="1" applyFill="1" applyBorder="1" applyAlignment="1">
      <alignment horizontal="left" vertical="top" wrapText="1"/>
    </xf>
    <xf numFmtId="0" fontId="37" fillId="0" borderId="54" xfId="64" applyFont="1" applyFill="1" applyBorder="1" applyAlignment="1">
      <alignment horizontal="center" vertical="center" shrinkToFit="1"/>
    </xf>
    <xf numFmtId="2" fontId="37" fillId="0" borderId="54" xfId="64" applyNumberFormat="1" applyFont="1" applyFill="1" applyBorder="1" applyAlignment="1">
      <alignment horizontal="center" vertical="center" shrinkToFit="1"/>
    </xf>
    <xf numFmtId="2" fontId="37" fillId="0" borderId="54" xfId="64" applyNumberFormat="1" applyFont="1" applyFill="1" applyBorder="1" applyAlignment="1">
      <alignment horizontal="center" vertical="center"/>
    </xf>
    <xf numFmtId="2" fontId="37" fillId="0" borderId="54" xfId="64" applyNumberFormat="1" applyFont="1" applyFill="1" applyBorder="1" applyAlignment="1">
      <alignment vertical="top" shrinkToFit="1"/>
    </xf>
    <xf numFmtId="2" fontId="37" fillId="0" borderId="55" xfId="64" applyNumberFormat="1" applyFont="1" applyFill="1" applyBorder="1" applyAlignment="1">
      <alignment vertical="top" shrinkToFit="1"/>
    </xf>
    <xf numFmtId="2" fontId="37" fillId="0" borderId="11" xfId="64" applyNumberFormat="1" applyFont="1" applyFill="1" applyBorder="1" applyAlignment="1">
      <alignment vertical="top" shrinkToFit="1"/>
    </xf>
    <xf numFmtId="0" fontId="4" fillId="0" borderId="47" xfId="64" applyFont="1" applyFill="1" applyBorder="1" applyAlignment="1">
      <alignment horizontal="center" vertical="center" shrinkToFit="1"/>
    </xf>
    <xf numFmtId="0" fontId="4" fillId="0" borderId="0" xfId="64" applyFont="1" applyFill="1" applyAlignment="1">
      <alignment vertical="top"/>
    </xf>
    <xf numFmtId="0" fontId="4" fillId="0" borderId="51" xfId="64" applyFont="1" applyFill="1" applyBorder="1" applyAlignment="1">
      <alignment horizontal="center" vertical="center" shrinkToFit="1"/>
    </xf>
    <xf numFmtId="2" fontId="4" fillId="0" borderId="52" xfId="64" applyNumberFormat="1" applyFont="1" applyFill="1" applyBorder="1" applyAlignment="1">
      <alignment vertical="top" shrinkToFit="1"/>
    </xf>
    <xf numFmtId="0" fontId="4" fillId="0" borderId="14" xfId="64" applyFont="1" applyFill="1" applyBorder="1" applyAlignment="1">
      <alignment horizontal="center" vertical="center" shrinkToFit="1"/>
    </xf>
    <xf numFmtId="0" fontId="4" fillId="0" borderId="1" xfId="64" applyFont="1" applyFill="1" applyBorder="1" applyAlignment="1">
      <alignment vertical="top"/>
    </xf>
    <xf numFmtId="0" fontId="13" fillId="0" borderId="7" xfId="64" applyFont="1" applyFill="1" applyBorder="1" applyAlignment="1">
      <alignment vertical="top"/>
    </xf>
    <xf numFmtId="0" fontId="4" fillId="0" borderId="1" xfId="64" applyFont="1" applyFill="1" applyBorder="1" applyAlignment="1">
      <alignment horizontal="center" vertical="center"/>
    </xf>
    <xf numFmtId="0" fontId="4" fillId="0" borderId="54" xfId="64" applyFont="1" applyFill="1" applyBorder="1" applyAlignment="1">
      <alignment horizontal="center" vertical="center" shrinkToFit="1"/>
    </xf>
    <xf numFmtId="0" fontId="5" fillId="0" borderId="47" xfId="64" applyFont="1" applyFill="1" applyBorder="1" applyAlignment="1">
      <alignment horizontal="center" vertical="center" shrinkToFit="1"/>
    </xf>
    <xf numFmtId="0" fontId="5" fillId="0" borderId="0" xfId="64" applyFont="1" applyFill="1" applyAlignment="1">
      <alignment vertical="top"/>
    </xf>
    <xf numFmtId="0" fontId="5" fillId="0" borderId="54" xfId="64" applyFont="1" applyFill="1" applyBorder="1" applyAlignment="1">
      <alignment horizontal="center" vertical="top" shrinkToFit="1"/>
    </xf>
    <xf numFmtId="0" fontId="4" fillId="0" borderId="5" xfId="0" applyFont="1" applyFill="1" applyBorder="1" applyAlignment="1">
      <alignment horizontal="center" vertical="top" shrinkToFit="1"/>
    </xf>
    <xf numFmtId="2" fontId="4" fillId="0" borderId="49" xfId="0" applyNumberFormat="1" applyFont="1" applyFill="1" applyBorder="1" applyAlignment="1">
      <alignment vertical="top" shrinkToFit="1"/>
    </xf>
    <xf numFmtId="0" fontId="4" fillId="0" borderId="5" xfId="0" applyFont="1" applyFill="1" applyBorder="1" applyAlignment="1">
      <alignment horizontal="center" vertical="top"/>
    </xf>
    <xf numFmtId="0" fontId="4" fillId="0" borderId="51" xfId="0" applyFont="1" applyFill="1" applyBorder="1" applyAlignment="1">
      <alignment horizontal="center" vertical="center" shrinkToFit="1"/>
    </xf>
    <xf numFmtId="2" fontId="4" fillId="0" borderId="51" xfId="0" applyNumberFormat="1" applyFont="1" applyFill="1" applyBorder="1" applyAlignment="1">
      <alignment horizontal="center" vertical="center" shrinkToFit="1"/>
    </xf>
    <xf numFmtId="2" fontId="4" fillId="0" borderId="51" xfId="0" applyNumberFormat="1" applyFont="1" applyFill="1" applyBorder="1" applyAlignment="1">
      <alignment horizontal="center" vertical="center"/>
    </xf>
    <xf numFmtId="2" fontId="4" fillId="0" borderId="55" xfId="68" applyNumberFormat="1" applyFont="1" applyFill="1" applyBorder="1" applyAlignment="1">
      <alignment vertical="top" shrinkToFit="1"/>
    </xf>
    <xf numFmtId="0" fontId="4" fillId="0" borderId="26" xfId="0" applyFont="1" applyFill="1" applyBorder="1" applyAlignment="1">
      <alignment horizontal="center" vertical="center" shrinkToFit="1"/>
    </xf>
    <xf numFmtId="2" fontId="4" fillId="0" borderId="26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vertical="top"/>
    </xf>
    <xf numFmtId="2" fontId="4" fillId="0" borderId="27" xfId="0" applyNumberFormat="1" applyFont="1" applyFill="1" applyBorder="1" applyAlignment="1">
      <alignment vertical="top" shrinkToFit="1"/>
    </xf>
    <xf numFmtId="2" fontId="4" fillId="0" borderId="16" xfId="0" applyNumberFormat="1" applyFont="1" applyFill="1" applyBorder="1" applyAlignment="1">
      <alignment vertical="center" shrinkToFit="1"/>
    </xf>
    <xf numFmtId="0" fontId="4" fillId="0" borderId="0" xfId="68" applyFont="1" applyFill="1" applyAlignment="1">
      <alignment vertical="top"/>
    </xf>
    <xf numFmtId="0" fontId="4" fillId="0" borderId="7" xfId="0" applyFont="1" applyFill="1" applyBorder="1" applyAlignment="1">
      <alignment horizontal="center" vertical="top"/>
    </xf>
    <xf numFmtId="2" fontId="4" fillId="0" borderId="11" xfId="0" applyNumberFormat="1" applyFont="1" applyFill="1" applyBorder="1" applyAlignment="1">
      <alignment vertical="top" shrinkToFit="1"/>
    </xf>
    <xf numFmtId="0" fontId="37" fillId="0" borderId="54" xfId="64" applyFont="1" applyFill="1" applyBorder="1" applyAlignment="1">
      <alignment horizontal="center" vertical="top" shrinkToFit="1"/>
    </xf>
    <xf numFmtId="2" fontId="37" fillId="0" borderId="54" xfId="64" applyNumberFormat="1" applyFont="1" applyFill="1" applyBorder="1" applyAlignment="1">
      <alignment horizontal="center" vertical="top" shrinkToFit="1"/>
    </xf>
    <xf numFmtId="2" fontId="37" fillId="0" borderId="54" xfId="64" applyNumberFormat="1" applyFont="1" applyFill="1" applyBorder="1" applyAlignment="1">
      <alignment horizontal="center" vertical="top"/>
    </xf>
    <xf numFmtId="0" fontId="56" fillId="0" borderId="59" xfId="64" applyFont="1" applyFill="1" applyBorder="1" applyAlignment="1">
      <alignment vertical="top"/>
    </xf>
    <xf numFmtId="0" fontId="55" fillId="0" borderId="62" xfId="64" applyFont="1" applyFill="1" applyBorder="1" applyAlignment="1">
      <alignment vertical="top"/>
    </xf>
    <xf numFmtId="0" fontId="56" fillId="0" borderId="59" xfId="64" applyFont="1" applyFill="1" applyBorder="1" applyAlignment="1">
      <alignment horizontal="center" vertical="center"/>
    </xf>
    <xf numFmtId="2" fontId="56" fillId="0" borderId="61" xfId="64" applyNumberFormat="1" applyFont="1" applyFill="1" applyBorder="1" applyAlignment="1">
      <alignment horizontal="center" vertical="center" shrinkToFit="1"/>
    </xf>
    <xf numFmtId="2" fontId="56" fillId="0" borderId="59" xfId="64" applyNumberFormat="1" applyFont="1" applyFill="1" applyBorder="1" applyAlignment="1">
      <alignment vertical="top"/>
    </xf>
    <xf numFmtId="2" fontId="56" fillId="0" borderId="59" xfId="64" applyNumberFormat="1" applyFont="1" applyFill="1" applyBorder="1" applyAlignment="1">
      <alignment vertical="top" shrinkToFit="1"/>
    </xf>
    <xf numFmtId="2" fontId="55" fillId="0" borderId="59" xfId="64" applyNumberFormat="1" applyFont="1" applyFill="1" applyBorder="1" applyAlignment="1">
      <alignment vertical="top"/>
    </xf>
    <xf numFmtId="0" fontId="56" fillId="0" borderId="59" xfId="64" applyFont="1" applyFill="1" applyBorder="1" applyAlignment="1">
      <alignment horizontal="center" vertical="center" shrinkToFit="1"/>
    </xf>
    <xf numFmtId="2" fontId="56" fillId="0" borderId="59" xfId="64" applyNumberFormat="1" applyFont="1" applyFill="1" applyBorder="1" applyAlignment="1">
      <alignment horizontal="center" vertical="center"/>
    </xf>
    <xf numFmtId="2" fontId="56" fillId="0" borderId="59" xfId="64" applyNumberFormat="1" applyFont="1" applyFill="1" applyBorder="1" applyAlignment="1">
      <alignment horizontal="center" vertical="center" shrinkToFit="1"/>
    </xf>
    <xf numFmtId="2" fontId="56" fillId="0" borderId="56" xfId="64" applyNumberFormat="1" applyFont="1" applyFill="1" applyBorder="1" applyAlignment="1">
      <alignment vertical="center" shrinkToFit="1"/>
    </xf>
    <xf numFmtId="0" fontId="39" fillId="0" borderId="11" xfId="64" applyFont="1" applyFill="1" applyBorder="1" applyAlignment="1">
      <alignment vertical="top"/>
    </xf>
    <xf numFmtId="2" fontId="37" fillId="0" borderId="6" xfId="64" applyNumberFormat="1" applyFont="1" applyFill="1" applyBorder="1" applyAlignment="1">
      <alignment horizontal="center" vertical="center" shrinkToFit="1"/>
    </xf>
    <xf numFmtId="2" fontId="37" fillId="0" borderId="21" xfId="64" applyNumberFormat="1" applyFont="1" applyFill="1" applyBorder="1" applyAlignment="1">
      <alignment vertical="center" shrinkToFit="1"/>
    </xf>
    <xf numFmtId="2" fontId="3" fillId="0" borderId="47" xfId="28" applyNumberFormat="1" applyFont="1" applyFill="1" applyBorder="1" applyAlignment="1">
      <alignment vertical="top"/>
    </xf>
    <xf numFmtId="0" fontId="5" fillId="0" borderId="51" xfId="28" applyNumberFormat="1" applyFont="1" applyFill="1" applyBorder="1" applyAlignment="1">
      <alignment horizontal="center" vertical="center" shrinkToFit="1"/>
    </xf>
    <xf numFmtId="2" fontId="5" fillId="0" borderId="51" xfId="28" applyNumberFormat="1" applyFont="1" applyFill="1" applyBorder="1" applyAlignment="1">
      <alignment horizontal="center" vertical="center"/>
    </xf>
    <xf numFmtId="2" fontId="5" fillId="0" borderId="52" xfId="28" applyNumberFormat="1" applyFont="1" applyFill="1" applyBorder="1" applyAlignment="1">
      <alignment vertical="top" shrinkToFit="1"/>
    </xf>
    <xf numFmtId="0" fontId="1" fillId="0" borderId="7" xfId="28" applyNumberFormat="1" applyFont="1" applyFill="1" applyBorder="1" applyAlignment="1">
      <alignment vertical="top"/>
    </xf>
    <xf numFmtId="2" fontId="3" fillId="0" borderId="1" xfId="28" applyNumberFormat="1" applyFont="1" applyFill="1" applyBorder="1" applyAlignment="1">
      <alignment vertical="top"/>
    </xf>
    <xf numFmtId="0" fontId="5" fillId="0" borderId="51" xfId="28" applyNumberFormat="1" applyFont="1" applyFill="1" applyBorder="1" applyAlignment="1">
      <alignment horizontal="center" vertical="top" shrinkToFit="1"/>
    </xf>
    <xf numFmtId="2" fontId="5" fillId="0" borderId="51" xfId="28" applyNumberFormat="1" applyFont="1" applyFill="1" applyBorder="1" applyAlignment="1">
      <alignment horizontal="center" vertical="top" shrinkToFit="1"/>
    </xf>
    <xf numFmtId="2" fontId="5" fillId="0" borderId="51" xfId="28" applyNumberFormat="1" applyFont="1" applyFill="1" applyBorder="1" applyAlignment="1">
      <alignment horizontal="center" vertical="top"/>
    </xf>
    <xf numFmtId="49" fontId="3" fillId="0" borderId="53" xfId="0" applyNumberFormat="1" applyFont="1" applyFill="1" applyBorder="1" applyAlignment="1">
      <alignment horizontal="left" vertical="top" wrapText="1"/>
    </xf>
    <xf numFmtId="0" fontId="5" fillId="0" borderId="0" xfId="59" applyFont="1" applyFill="1" applyAlignment="1">
      <alignment horizontal="center" vertical="center"/>
    </xf>
    <xf numFmtId="2" fontId="5" fillId="0" borderId="57" xfId="59" applyNumberFormat="1" applyFont="1" applyFill="1" applyBorder="1" applyAlignment="1">
      <alignment horizontal="center" vertical="center" shrinkToFit="1"/>
    </xf>
    <xf numFmtId="2" fontId="5" fillId="0" borderId="16" xfId="59" applyNumberFormat="1" applyFont="1" applyFill="1" applyBorder="1" applyAlignment="1">
      <alignment horizontal="center" vertical="center" shrinkToFit="1"/>
    </xf>
    <xf numFmtId="0" fontId="16" fillId="0" borderId="16" xfId="59" applyFont="1" applyFill="1" applyBorder="1" applyAlignment="1">
      <alignment horizontal="center" vertical="center" shrinkToFit="1"/>
    </xf>
    <xf numFmtId="2" fontId="5" fillId="0" borderId="16" xfId="41" applyNumberFormat="1" applyFont="1" applyFill="1" applyBorder="1" applyAlignment="1">
      <alignment horizontal="center" vertical="center" shrinkToFit="1"/>
    </xf>
    <xf numFmtId="0" fontId="16" fillId="0" borderId="5" xfId="59" applyFont="1" applyFill="1" applyBorder="1" applyAlignment="1">
      <alignment horizontal="center" vertical="center" shrinkToFit="1"/>
    </xf>
    <xf numFmtId="2" fontId="4" fillId="0" borderId="5" xfId="60" applyNumberFormat="1" applyFont="1" applyFill="1" applyBorder="1" applyAlignment="1">
      <alignment horizontal="center" vertical="center" shrinkToFit="1"/>
    </xf>
    <xf numFmtId="2" fontId="5" fillId="0" borderId="57" xfId="28" applyNumberFormat="1" applyFont="1" applyFill="1" applyBorder="1" applyAlignment="1">
      <alignment horizontal="center" vertical="center" shrinkToFit="1"/>
    </xf>
    <xf numFmtId="2" fontId="5" fillId="0" borderId="5" xfId="64" applyNumberFormat="1" applyFont="1" applyFill="1" applyBorder="1" applyAlignment="1">
      <alignment horizontal="center" vertical="center" shrinkToFit="1"/>
    </xf>
    <xf numFmtId="2" fontId="37" fillId="0" borderId="5" xfId="64" applyNumberFormat="1" applyFont="1" applyFill="1" applyBorder="1" applyAlignment="1">
      <alignment horizontal="center" vertical="center" shrinkToFit="1"/>
    </xf>
    <xf numFmtId="2" fontId="4" fillId="0" borderId="5" xfId="64" applyNumberFormat="1" applyFont="1" applyFill="1" applyBorder="1" applyAlignment="1">
      <alignment horizontal="center" vertical="center" shrinkToFit="1"/>
    </xf>
    <xf numFmtId="2" fontId="5" fillId="0" borderId="5" xfId="32" applyNumberFormat="1" applyFont="1" applyFill="1" applyBorder="1" applyAlignment="1">
      <alignment horizontal="center" vertical="center" shrinkToFit="1"/>
    </xf>
    <xf numFmtId="2" fontId="5" fillId="0" borderId="16" xfId="32" applyNumberFormat="1" applyFont="1" applyFill="1" applyBorder="1" applyAlignment="1">
      <alignment horizontal="center" vertical="center" shrinkToFit="1"/>
    </xf>
    <xf numFmtId="2" fontId="5" fillId="0" borderId="5" xfId="0" applyNumberFormat="1" applyFont="1" applyFill="1" applyBorder="1" applyAlignment="1">
      <alignment horizontal="center" vertical="top" shrinkToFit="1"/>
    </xf>
    <xf numFmtId="2" fontId="5" fillId="0" borderId="16" xfId="38" applyNumberFormat="1" applyFont="1" applyFill="1" applyBorder="1" applyAlignment="1">
      <alignment horizontal="center" vertical="center" shrinkToFit="1"/>
    </xf>
    <xf numFmtId="2" fontId="5" fillId="0" borderId="5" xfId="34" applyNumberFormat="1" applyFont="1" applyFill="1" applyBorder="1" applyAlignment="1">
      <alignment horizontal="center" vertical="center" shrinkToFit="1"/>
    </xf>
    <xf numFmtId="2" fontId="5" fillId="0" borderId="58" xfId="34" applyNumberFormat="1" applyFont="1" applyFill="1" applyBorder="1" applyAlignment="1">
      <alignment horizontal="center" vertical="center" shrinkToFit="1"/>
    </xf>
    <xf numFmtId="2" fontId="5" fillId="0" borderId="58" xfId="28" applyNumberFormat="1" applyFont="1" applyFill="1" applyBorder="1" applyAlignment="1">
      <alignment vertical="center" shrinkToFit="1"/>
    </xf>
    <xf numFmtId="2" fontId="5" fillId="0" borderId="57" xfId="28" applyNumberFormat="1" applyFont="1" applyFill="1" applyBorder="1" applyAlignment="1">
      <alignment vertical="center" shrinkToFit="1"/>
    </xf>
    <xf numFmtId="2" fontId="5" fillId="0" borderId="5" xfId="28" applyNumberFormat="1" applyFont="1" applyFill="1" applyBorder="1" applyAlignment="1">
      <alignment vertical="center" shrinkToFit="1"/>
    </xf>
    <xf numFmtId="2" fontId="5" fillId="0" borderId="58" xfId="34" applyNumberFormat="1" applyFont="1" applyFill="1" applyBorder="1" applyAlignment="1">
      <alignment vertical="center" shrinkToFit="1"/>
    </xf>
    <xf numFmtId="2" fontId="5" fillId="0" borderId="57" xfId="34" applyNumberFormat="1" applyFont="1" applyFill="1" applyBorder="1" applyAlignment="1">
      <alignment vertical="center" shrinkToFit="1"/>
    </xf>
    <xf numFmtId="2" fontId="5" fillId="0" borderId="58" xfId="64" applyNumberFormat="1" applyFont="1" applyFill="1" applyBorder="1" applyAlignment="1">
      <alignment vertical="center" shrinkToFit="1"/>
    </xf>
    <xf numFmtId="2" fontId="5" fillId="0" borderId="57" xfId="64" applyNumberFormat="1" applyFont="1" applyFill="1" applyBorder="1" applyAlignment="1">
      <alignment vertical="center" shrinkToFit="1"/>
    </xf>
    <xf numFmtId="2" fontId="5" fillId="0" borderId="5" xfId="65" applyNumberFormat="1" applyFont="1" applyFill="1" applyBorder="1" applyAlignment="1">
      <alignment vertical="center" shrinkToFit="1"/>
    </xf>
    <xf numFmtId="2" fontId="5" fillId="0" borderId="58" xfId="65" applyNumberFormat="1" applyFont="1" applyFill="1" applyBorder="1" applyAlignment="1">
      <alignment vertical="center" shrinkToFit="1"/>
    </xf>
    <xf numFmtId="2" fontId="5" fillId="0" borderId="57" xfId="65" applyNumberFormat="1" applyFont="1" applyFill="1" applyBorder="1" applyAlignment="1">
      <alignment vertical="center" shrinkToFit="1"/>
    </xf>
    <xf numFmtId="0" fontId="16" fillId="0" borderId="5" xfId="0" applyFont="1" applyFill="1" applyBorder="1" applyAlignment="1">
      <alignment vertical="center" shrinkToFit="1"/>
    </xf>
    <xf numFmtId="0" fontId="16" fillId="0" borderId="16" xfId="0" applyFont="1" applyFill="1" applyBorder="1" applyAlignment="1">
      <alignment vertical="center" shrinkToFit="1"/>
    </xf>
    <xf numFmtId="2" fontId="5" fillId="0" borderId="57" xfId="59" applyNumberFormat="1" applyFont="1" applyFill="1" applyBorder="1" applyAlignment="1">
      <alignment vertical="center" shrinkToFit="1"/>
    </xf>
    <xf numFmtId="0" fontId="16" fillId="0" borderId="5" xfId="59" applyFont="1" applyFill="1" applyBorder="1" applyAlignment="1">
      <alignment vertical="center" shrinkToFit="1"/>
    </xf>
    <xf numFmtId="0" fontId="16" fillId="0" borderId="16" xfId="59" applyFont="1" applyFill="1" applyBorder="1" applyAlignment="1">
      <alignment vertical="center" shrinkToFit="1"/>
    </xf>
    <xf numFmtId="2" fontId="4" fillId="0" borderId="5" xfId="60" applyNumberFormat="1" applyFont="1" applyFill="1" applyBorder="1" applyAlignment="1">
      <alignment vertical="center" shrinkToFit="1"/>
    </xf>
    <xf numFmtId="2" fontId="5" fillId="0" borderId="57" xfId="41" applyNumberFormat="1" applyFont="1" applyFill="1" applyBorder="1" applyAlignment="1">
      <alignment vertical="center" shrinkToFit="1"/>
    </xf>
    <xf numFmtId="2" fontId="5" fillId="0" borderId="16" xfId="41" applyNumberFormat="1" applyFont="1" applyFill="1" applyBorder="1" applyAlignment="1">
      <alignment vertical="center" shrinkToFit="1"/>
    </xf>
    <xf numFmtId="2" fontId="4" fillId="0" borderId="57" xfId="0" applyNumberFormat="1" applyFont="1" applyFill="1" applyBorder="1" applyAlignment="1">
      <alignment vertical="top" shrinkToFit="1"/>
    </xf>
    <xf numFmtId="2" fontId="4" fillId="0" borderId="16" xfId="0" applyNumberFormat="1" applyFont="1" applyFill="1" applyBorder="1" applyAlignment="1">
      <alignment vertical="top" shrinkToFit="1"/>
    </xf>
    <xf numFmtId="2" fontId="5" fillId="0" borderId="58" xfId="38" applyNumberFormat="1" applyFont="1" applyFill="1" applyBorder="1" applyAlignment="1">
      <alignment vertical="center" shrinkToFit="1"/>
    </xf>
    <xf numFmtId="2" fontId="5" fillId="0" borderId="57" xfId="38" applyNumberFormat="1" applyFont="1" applyFill="1" applyBorder="1" applyAlignment="1">
      <alignment vertical="center" shrinkToFit="1"/>
    </xf>
    <xf numFmtId="2" fontId="5" fillId="0" borderId="5" xfId="38" applyNumberFormat="1" applyFont="1" applyFill="1" applyBorder="1" applyAlignment="1">
      <alignment vertical="center" shrinkToFit="1"/>
    </xf>
    <xf numFmtId="2" fontId="5" fillId="0" borderId="16" xfId="38" applyNumberFormat="1" applyFont="1" applyFill="1" applyBorder="1" applyAlignment="1">
      <alignment vertical="center" shrinkToFit="1"/>
    </xf>
    <xf numFmtId="0" fontId="1" fillId="0" borderId="5" xfId="0" applyFont="1" applyFill="1" applyBorder="1" applyAlignment="1">
      <alignment vertical="center" shrinkToFit="1"/>
    </xf>
    <xf numFmtId="0" fontId="5" fillId="0" borderId="16" xfId="0" applyFont="1" applyFill="1" applyBorder="1" applyAlignment="1">
      <alignment vertical="center" shrinkToFit="1"/>
    </xf>
    <xf numFmtId="2" fontId="4" fillId="0" borderId="58" xfId="0" applyNumberFormat="1" applyFont="1" applyFill="1" applyBorder="1" applyAlignment="1">
      <alignment vertical="center" shrinkToFit="1"/>
    </xf>
    <xf numFmtId="2" fontId="4" fillId="0" borderId="57" xfId="0" applyNumberFormat="1" applyFont="1" applyFill="1" applyBorder="1" applyAlignment="1">
      <alignment vertical="center" shrinkToFit="1"/>
    </xf>
    <xf numFmtId="2" fontId="5" fillId="0" borderId="58" xfId="0" applyNumberFormat="1" applyFont="1" applyFill="1" applyBorder="1" applyAlignment="1">
      <alignment vertical="top" shrinkToFit="1"/>
    </xf>
    <xf numFmtId="2" fontId="5" fillId="0" borderId="57" xfId="0" applyNumberFormat="1" applyFont="1" applyFill="1" applyBorder="1" applyAlignment="1">
      <alignment vertical="top" shrinkToFit="1"/>
    </xf>
    <xf numFmtId="2" fontId="5" fillId="0" borderId="5" xfId="0" applyNumberFormat="1" applyFont="1" applyFill="1" applyBorder="1" applyAlignment="1">
      <alignment vertical="top" shrinkToFit="1"/>
    </xf>
    <xf numFmtId="2" fontId="5" fillId="0" borderId="16" xfId="0" applyNumberFormat="1" applyFont="1" applyFill="1" applyBorder="1" applyAlignment="1">
      <alignment vertical="top" shrinkToFit="1"/>
    </xf>
    <xf numFmtId="2" fontId="5" fillId="0" borderId="58" xfId="32" applyNumberFormat="1" applyFont="1" applyFill="1" applyBorder="1" applyAlignment="1">
      <alignment vertical="center" shrinkToFit="1"/>
    </xf>
    <xf numFmtId="2" fontId="5" fillId="0" borderId="57" xfId="32" applyNumberFormat="1" applyFont="1" applyFill="1" applyBorder="1" applyAlignment="1">
      <alignment vertical="center" shrinkToFit="1"/>
    </xf>
    <xf numFmtId="2" fontId="5" fillId="0" borderId="5" xfId="32" applyNumberFormat="1" applyFont="1" applyFill="1" applyBorder="1" applyAlignment="1">
      <alignment vertical="center" shrinkToFit="1"/>
    </xf>
    <xf numFmtId="2" fontId="37" fillId="0" borderId="58" xfId="0" applyNumberFormat="1" applyFont="1" applyFill="1" applyBorder="1" applyAlignment="1">
      <alignment vertical="center" shrinkToFit="1"/>
    </xf>
    <xf numFmtId="2" fontId="37" fillId="0" borderId="57" xfId="0" applyNumberFormat="1" applyFont="1" applyFill="1" applyBorder="1" applyAlignment="1">
      <alignment vertical="center" shrinkToFit="1"/>
    </xf>
    <xf numFmtId="2" fontId="37" fillId="0" borderId="5" xfId="0" applyNumberFormat="1" applyFont="1" applyFill="1" applyBorder="1" applyAlignment="1">
      <alignment vertical="center" shrinkToFit="1"/>
    </xf>
    <xf numFmtId="2" fontId="37" fillId="0" borderId="16" xfId="0" applyNumberFormat="1" applyFont="1" applyFill="1" applyBorder="1" applyAlignment="1">
      <alignment vertical="center" shrinkToFit="1"/>
    </xf>
    <xf numFmtId="2" fontId="37" fillId="0" borderId="58" xfId="64" applyNumberFormat="1" applyFont="1" applyFill="1" applyBorder="1" applyAlignment="1">
      <alignment vertical="center" shrinkToFit="1"/>
    </xf>
    <xf numFmtId="2" fontId="37" fillId="0" borderId="57" xfId="64" applyNumberFormat="1" applyFont="1" applyFill="1" applyBorder="1" applyAlignment="1">
      <alignment vertical="center" shrinkToFit="1"/>
    </xf>
    <xf numFmtId="2" fontId="37" fillId="0" borderId="5" xfId="64" applyNumberFormat="1" applyFont="1" applyFill="1" applyBorder="1" applyAlignment="1">
      <alignment vertical="center" shrinkToFit="1"/>
    </xf>
    <xf numFmtId="2" fontId="4" fillId="0" borderId="58" xfId="64" applyNumberFormat="1" applyFont="1" applyFill="1" applyBorder="1" applyAlignment="1">
      <alignment vertical="center" shrinkToFit="1"/>
    </xf>
    <xf numFmtId="2" fontId="4" fillId="0" borderId="57" xfId="64" applyNumberFormat="1" applyFont="1" applyFill="1" applyBorder="1" applyAlignment="1">
      <alignment vertical="center" shrinkToFit="1"/>
    </xf>
    <xf numFmtId="0" fontId="3" fillId="0" borderId="0" xfId="59" applyFont="1" applyFill="1" applyBorder="1"/>
    <xf numFmtId="0" fontId="3" fillId="0" borderId="1" xfId="59" applyFont="1" applyFill="1" applyBorder="1"/>
    <xf numFmtId="0" fontId="3" fillId="0" borderId="47" xfId="59" applyFont="1" applyFill="1" applyBorder="1"/>
    <xf numFmtId="0" fontId="5" fillId="0" borderId="11" xfId="0" applyFont="1" applyFill="1" applyBorder="1" applyAlignment="1">
      <alignment vertical="top"/>
    </xf>
    <xf numFmtId="0" fontId="5" fillId="0" borderId="58" xfId="0" applyFont="1" applyFill="1" applyBorder="1" applyAlignment="1">
      <alignment horizontal="center" vertical="top" shrinkToFit="1"/>
    </xf>
    <xf numFmtId="49" fontId="4" fillId="0" borderId="47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2" fontId="5" fillId="0" borderId="7" xfId="0" applyNumberFormat="1" applyFont="1" applyFill="1" applyBorder="1" applyAlignment="1">
      <alignment vertical="center" shrinkToFit="1"/>
    </xf>
    <xf numFmtId="0" fontId="5" fillId="0" borderId="58" xfId="0" applyNumberFormat="1" applyFont="1" applyFill="1" applyBorder="1" applyAlignment="1">
      <alignment horizontal="center" vertical="top" shrinkToFit="1"/>
    </xf>
    <xf numFmtId="0" fontId="5" fillId="0" borderId="5" xfId="0" applyNumberFormat="1" applyFont="1" applyFill="1" applyBorder="1" applyAlignment="1">
      <alignment horizontal="center" vertical="top"/>
    </xf>
    <xf numFmtId="0" fontId="5" fillId="0" borderId="7" xfId="0" applyNumberFormat="1" applyFont="1" applyFill="1" applyBorder="1" applyAlignment="1">
      <alignment horizontal="center" vertical="top"/>
    </xf>
    <xf numFmtId="49" fontId="46" fillId="0" borderId="47" xfId="0" applyNumberFormat="1" applyFont="1" applyFill="1" applyBorder="1" applyAlignment="1">
      <alignment horizontal="center" vertical="top" wrapText="1"/>
    </xf>
    <xf numFmtId="168" fontId="5" fillId="0" borderId="47" xfId="0" applyNumberFormat="1" applyFont="1" applyFill="1" applyBorder="1" applyAlignment="1">
      <alignment vertical="top" shrinkToFit="1"/>
    </xf>
    <xf numFmtId="0" fontId="4" fillId="0" borderId="58" xfId="0" applyFont="1" applyFill="1" applyBorder="1" applyAlignment="1">
      <alignment horizontal="center" vertical="top" shrinkToFit="1"/>
    </xf>
    <xf numFmtId="2" fontId="4" fillId="0" borderId="58" xfId="0" applyNumberFormat="1" applyFont="1" applyFill="1" applyBorder="1" applyAlignment="1">
      <alignment vertical="top" shrinkToFit="1"/>
    </xf>
    <xf numFmtId="2" fontId="17" fillId="0" borderId="59" xfId="0" applyNumberFormat="1" applyFont="1" applyFill="1" applyBorder="1" applyAlignment="1">
      <alignment vertical="top"/>
    </xf>
    <xf numFmtId="0" fontId="4" fillId="0" borderId="59" xfId="0" applyFont="1" applyFill="1" applyBorder="1" applyAlignment="1">
      <alignment horizontal="center" vertical="center" shrinkToFit="1"/>
    </xf>
    <xf numFmtId="2" fontId="4" fillId="0" borderId="59" xfId="0" applyNumberFormat="1" applyFont="1" applyFill="1" applyBorder="1" applyAlignment="1">
      <alignment horizontal="center" vertical="center"/>
    </xf>
    <xf numFmtId="2" fontId="4" fillId="0" borderId="59" xfId="0" applyNumberFormat="1" applyFont="1" applyFill="1" applyBorder="1" applyAlignment="1">
      <alignment vertical="top"/>
    </xf>
    <xf numFmtId="2" fontId="4" fillId="0" borderId="57" xfId="0" applyNumberFormat="1" applyFont="1" applyFill="1" applyBorder="1" applyAlignment="1">
      <alignment horizontal="center" vertical="center" shrinkToFit="1"/>
    </xf>
    <xf numFmtId="165" fontId="4" fillId="0" borderId="0" xfId="0" applyNumberFormat="1" applyFont="1" applyFill="1" applyBorder="1" applyAlignment="1">
      <alignment vertical="top"/>
    </xf>
    <xf numFmtId="2" fontId="17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 shrinkToFit="1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48" xfId="0" applyNumberFormat="1" applyFont="1" applyFill="1" applyBorder="1" applyAlignment="1">
      <alignment horizontal="center" vertical="center" shrinkToFit="1"/>
    </xf>
    <xf numFmtId="2" fontId="4" fillId="0" borderId="11" xfId="0" applyNumberFormat="1" applyFont="1" applyFill="1" applyBorder="1" applyAlignment="1">
      <alignment vertical="center" shrinkToFit="1"/>
    </xf>
    <xf numFmtId="2" fontId="4" fillId="0" borderId="12" xfId="0" applyNumberFormat="1" applyFont="1" applyFill="1" applyBorder="1" applyAlignment="1">
      <alignment vertical="center" shrinkToFit="1"/>
    </xf>
    <xf numFmtId="0" fontId="35" fillId="0" borderId="60" xfId="0" applyFont="1" applyFill="1" applyBorder="1" applyAlignment="1">
      <alignment horizontal="center" vertical="top"/>
    </xf>
    <xf numFmtId="0" fontId="36" fillId="0" borderId="60" xfId="0" applyFont="1" applyFill="1" applyBorder="1" applyAlignment="1">
      <alignment vertical="top"/>
    </xf>
    <xf numFmtId="2" fontId="36" fillId="0" borderId="59" xfId="0" applyNumberFormat="1" applyFont="1" applyFill="1" applyBorder="1" applyAlignment="1">
      <alignment vertical="top"/>
    </xf>
    <xf numFmtId="2" fontId="35" fillId="0" borderId="62" xfId="0" applyNumberFormat="1" applyFont="1" applyFill="1" applyBorder="1" applyAlignment="1">
      <alignment vertical="center" shrinkToFit="1"/>
    </xf>
    <xf numFmtId="0" fontId="5" fillId="0" borderId="11" xfId="59" applyFont="1" applyFill="1" applyBorder="1" applyAlignment="1">
      <alignment vertical="top"/>
    </xf>
    <xf numFmtId="0" fontId="5" fillId="0" borderId="58" xfId="59" applyFont="1" applyFill="1" applyBorder="1" applyAlignment="1">
      <alignment horizontal="center" vertical="top" shrinkToFit="1"/>
    </xf>
    <xf numFmtId="0" fontId="5" fillId="0" borderId="5" xfId="59" applyFont="1" applyFill="1" applyBorder="1" applyAlignment="1">
      <alignment horizontal="center" vertical="top"/>
    </xf>
    <xf numFmtId="0" fontId="5" fillId="0" borderId="7" xfId="59" applyFont="1" applyFill="1" applyBorder="1" applyAlignment="1">
      <alignment horizontal="center" vertical="top"/>
    </xf>
    <xf numFmtId="2" fontId="5" fillId="0" borderId="7" xfId="59" applyNumberFormat="1" applyFont="1" applyFill="1" applyBorder="1" applyAlignment="1">
      <alignment vertical="center" shrinkToFit="1"/>
    </xf>
    <xf numFmtId="0" fontId="5" fillId="0" borderId="0" xfId="59" applyFont="1" applyFill="1" applyBorder="1" applyAlignment="1">
      <alignment horizontal="center" vertical="center" shrinkToFit="1"/>
    </xf>
    <xf numFmtId="49" fontId="7" fillId="0" borderId="53" xfId="59" applyNumberFormat="1" applyFont="1" applyFill="1" applyBorder="1" applyAlignment="1">
      <alignment horizontal="left" vertical="top" wrapText="1"/>
    </xf>
    <xf numFmtId="0" fontId="5" fillId="0" borderId="54" xfId="59" applyFont="1" applyFill="1" applyBorder="1" applyAlignment="1">
      <alignment horizontal="center" vertical="center" shrinkToFit="1"/>
    </xf>
    <xf numFmtId="2" fontId="5" fillId="0" borderId="54" xfId="59" applyNumberFormat="1" applyFont="1" applyFill="1" applyBorder="1" applyAlignment="1">
      <alignment vertical="top" shrinkToFit="1"/>
    </xf>
    <xf numFmtId="2" fontId="5" fillId="0" borderId="55" xfId="59" applyNumberFormat="1" applyFont="1" applyFill="1" applyBorder="1" applyAlignment="1">
      <alignment vertical="top" shrinkToFit="1"/>
    </xf>
    <xf numFmtId="0" fontId="4" fillId="0" borderId="58" xfId="60" applyFont="1" applyFill="1" applyBorder="1" applyAlignment="1">
      <alignment horizontal="center" vertical="top" shrinkToFit="1"/>
    </xf>
    <xf numFmtId="49" fontId="4" fillId="0" borderId="47" xfId="60" applyNumberFormat="1" applyFont="1" applyFill="1" applyBorder="1" applyAlignment="1">
      <alignment horizontal="center" vertical="top" wrapText="1"/>
    </xf>
    <xf numFmtId="0" fontId="4" fillId="0" borderId="47" xfId="60" applyFont="1" applyFill="1" applyBorder="1" applyAlignment="1">
      <alignment horizontal="center" vertical="center"/>
    </xf>
    <xf numFmtId="2" fontId="4" fillId="0" borderId="47" xfId="60" applyNumberFormat="1" applyFont="1" applyFill="1" applyBorder="1" applyAlignment="1">
      <alignment vertical="top"/>
    </xf>
    <xf numFmtId="2" fontId="4" fillId="0" borderId="47" xfId="60" applyNumberFormat="1" applyFont="1" applyFill="1" applyBorder="1" applyAlignment="1">
      <alignment vertical="top" shrinkToFit="1"/>
    </xf>
    <xf numFmtId="2" fontId="4" fillId="0" borderId="48" xfId="60" applyNumberFormat="1" applyFont="1" applyFill="1" applyBorder="1" applyAlignment="1">
      <alignment vertical="top"/>
    </xf>
    <xf numFmtId="2" fontId="4" fillId="0" borderId="49" xfId="60" applyNumberFormat="1" applyFont="1" applyFill="1" applyBorder="1" applyAlignment="1">
      <alignment vertical="top"/>
    </xf>
    <xf numFmtId="2" fontId="17" fillId="0" borderId="47" xfId="60" applyNumberFormat="1" applyFont="1" applyFill="1" applyBorder="1" applyAlignment="1">
      <alignment vertical="top"/>
    </xf>
    <xf numFmtId="0" fontId="4" fillId="0" borderId="47" xfId="60" applyFont="1" applyFill="1" applyBorder="1" applyAlignment="1">
      <alignment horizontal="center" vertical="center" shrinkToFit="1"/>
    </xf>
    <xf numFmtId="2" fontId="4" fillId="0" borderId="47" xfId="60" applyNumberFormat="1" applyFont="1" applyFill="1" applyBorder="1" applyAlignment="1">
      <alignment horizontal="center" vertical="center"/>
    </xf>
    <xf numFmtId="2" fontId="4" fillId="0" borderId="47" xfId="60" applyNumberFormat="1" applyFont="1" applyFill="1" applyBorder="1" applyAlignment="1">
      <alignment horizontal="center" vertical="center" shrinkToFit="1"/>
    </xf>
    <xf numFmtId="2" fontId="4" fillId="0" borderId="49" xfId="60" applyNumberFormat="1" applyFont="1" applyFill="1" applyBorder="1" applyAlignment="1">
      <alignment vertical="top" shrinkToFit="1"/>
    </xf>
    <xf numFmtId="2" fontId="4" fillId="0" borderId="60" xfId="60" applyNumberFormat="1" applyFont="1" applyFill="1" applyBorder="1" applyAlignment="1">
      <alignment horizontal="center" vertical="center" shrinkToFit="1"/>
    </xf>
    <xf numFmtId="2" fontId="4" fillId="0" borderId="58" xfId="60" applyNumberFormat="1" applyFont="1" applyFill="1" applyBorder="1" applyAlignment="1">
      <alignment vertical="center" shrinkToFit="1"/>
    </xf>
    <xf numFmtId="2" fontId="4" fillId="0" borderId="57" xfId="60" applyNumberFormat="1" applyFont="1" applyFill="1" applyBorder="1" applyAlignment="1">
      <alignment vertical="center" shrinkToFit="1"/>
    </xf>
    <xf numFmtId="0" fontId="4" fillId="0" borderId="5" xfId="60" applyFont="1" applyFill="1" applyBorder="1" applyAlignment="1">
      <alignment horizontal="center" vertical="top"/>
    </xf>
    <xf numFmtId="49" fontId="7" fillId="0" borderId="53" xfId="60" applyNumberFormat="1" applyFont="1" applyFill="1" applyBorder="1" applyAlignment="1">
      <alignment horizontal="left" vertical="top" wrapText="1"/>
    </xf>
    <xf numFmtId="0" fontId="4" fillId="0" borderId="54" xfId="60" applyFont="1" applyFill="1" applyBorder="1" applyAlignment="1">
      <alignment horizontal="center" vertical="top" shrinkToFit="1"/>
    </xf>
    <xf numFmtId="2" fontId="4" fillId="0" borderId="54" xfId="60" applyNumberFormat="1" applyFont="1" applyFill="1" applyBorder="1" applyAlignment="1">
      <alignment horizontal="center" vertical="top" shrinkToFit="1"/>
    </xf>
    <xf numFmtId="2" fontId="4" fillId="0" borderId="54" xfId="60" applyNumberFormat="1" applyFont="1" applyFill="1" applyBorder="1" applyAlignment="1">
      <alignment vertical="top" shrinkToFit="1"/>
    </xf>
    <xf numFmtId="2" fontId="4" fillId="0" borderId="55" xfId="60" applyNumberFormat="1" applyFont="1" applyFill="1" applyBorder="1" applyAlignment="1">
      <alignment vertical="top" shrinkToFit="1"/>
    </xf>
    <xf numFmtId="0" fontId="4" fillId="0" borderId="7" xfId="60" applyFont="1" applyFill="1" applyBorder="1" applyAlignment="1">
      <alignment horizontal="center" vertical="top"/>
    </xf>
    <xf numFmtId="2" fontId="4" fillId="0" borderId="46" xfId="60" applyNumberFormat="1" applyFont="1" applyFill="1" applyBorder="1" applyAlignment="1">
      <alignment vertical="center" shrinkToFit="1"/>
    </xf>
    <xf numFmtId="2" fontId="4" fillId="0" borderId="7" xfId="60" applyNumberFormat="1" applyFont="1" applyFill="1" applyBorder="1" applyAlignment="1">
      <alignment vertical="center" shrinkToFit="1"/>
    </xf>
    <xf numFmtId="0" fontId="5" fillId="0" borderId="51" xfId="59" applyFont="1" applyFill="1" applyBorder="1" applyAlignment="1">
      <alignment horizontal="center" vertical="top" shrinkToFit="1"/>
    </xf>
    <xf numFmtId="0" fontId="35" fillId="0" borderId="60" xfId="59" applyFont="1" applyFill="1" applyBorder="1" applyAlignment="1">
      <alignment horizontal="center" vertical="top"/>
    </xf>
    <xf numFmtId="0" fontId="35" fillId="0" borderId="59" xfId="59" applyFont="1" applyFill="1" applyBorder="1" applyAlignment="1">
      <alignment vertical="top"/>
    </xf>
    <xf numFmtId="0" fontId="36" fillId="0" borderId="60" xfId="59" applyFont="1" applyFill="1" applyBorder="1" applyAlignment="1">
      <alignment vertical="top"/>
    </xf>
    <xf numFmtId="0" fontId="35" fillId="0" borderId="59" xfId="59" applyFont="1" applyFill="1" applyBorder="1" applyAlignment="1">
      <alignment horizontal="center" vertical="center"/>
    </xf>
    <xf numFmtId="2" fontId="35" fillId="0" borderId="60" xfId="59" applyNumberFormat="1" applyFont="1" applyFill="1" applyBorder="1" applyAlignment="1">
      <alignment horizontal="center" vertical="center" shrinkToFit="1"/>
    </xf>
    <xf numFmtId="2" fontId="35" fillId="0" borderId="61" xfId="59" applyNumberFormat="1" applyFont="1" applyFill="1" applyBorder="1" applyAlignment="1">
      <alignment vertical="top"/>
    </xf>
    <xf numFmtId="2" fontId="35" fillId="0" borderId="62" xfId="59" applyNumberFormat="1" applyFont="1" applyFill="1" applyBorder="1" applyAlignment="1">
      <alignment vertical="top"/>
    </xf>
    <xf numFmtId="2" fontId="35" fillId="0" borderId="56" xfId="59" applyNumberFormat="1" applyFont="1" applyFill="1" applyBorder="1" applyAlignment="1">
      <alignment vertical="center" shrinkToFit="1"/>
    </xf>
    <xf numFmtId="2" fontId="35" fillId="0" borderId="62" xfId="59" applyNumberFormat="1" applyFont="1" applyFill="1" applyBorder="1" applyAlignment="1">
      <alignment vertical="center" shrinkToFit="1"/>
    </xf>
    <xf numFmtId="0" fontId="5" fillId="0" borderId="5" xfId="59" applyFont="1" applyFill="1" applyBorder="1" applyAlignment="1">
      <alignment horizontal="center" vertical="top" shrinkToFit="1"/>
    </xf>
    <xf numFmtId="2" fontId="35" fillId="0" borderId="49" xfId="59" applyNumberFormat="1" applyFont="1" applyFill="1" applyBorder="1" applyAlignment="1">
      <alignment vertical="center" shrinkToFit="1"/>
    </xf>
    <xf numFmtId="0" fontId="5" fillId="0" borderId="5" xfId="41" applyFont="1" applyFill="1" applyBorder="1" applyAlignment="1">
      <alignment horizontal="center" vertical="top" shrinkToFit="1"/>
    </xf>
    <xf numFmtId="0" fontId="5" fillId="0" borderId="0" xfId="41" applyFont="1" applyFill="1" applyBorder="1" applyAlignment="1">
      <alignment vertical="top"/>
    </xf>
    <xf numFmtId="0" fontId="5" fillId="0" borderId="5" xfId="41" applyFont="1" applyFill="1" applyBorder="1" applyAlignment="1">
      <alignment horizontal="center" vertical="top"/>
    </xf>
    <xf numFmtId="0" fontId="5" fillId="0" borderId="7" xfId="41" applyFont="1" applyFill="1" applyBorder="1" applyAlignment="1">
      <alignment horizontal="center" vertical="top"/>
    </xf>
    <xf numFmtId="2" fontId="5" fillId="0" borderId="7" xfId="41" applyNumberFormat="1" applyFont="1" applyFill="1" applyBorder="1" applyAlignment="1">
      <alignment vertical="center" shrinkToFit="1"/>
    </xf>
    <xf numFmtId="0" fontId="5" fillId="0" borderId="58" xfId="59" applyNumberFormat="1" applyFont="1" applyFill="1" applyBorder="1" applyAlignment="1">
      <alignment horizontal="center" vertical="top" shrinkToFit="1"/>
    </xf>
    <xf numFmtId="0" fontId="5" fillId="0" borderId="5" xfId="59" applyNumberFormat="1" applyFont="1" applyFill="1" applyBorder="1" applyAlignment="1">
      <alignment horizontal="center" vertical="top"/>
    </xf>
    <xf numFmtId="0" fontId="5" fillId="0" borderId="7" xfId="59" applyNumberFormat="1" applyFont="1" applyFill="1" applyBorder="1" applyAlignment="1">
      <alignment horizontal="center" vertical="top"/>
    </xf>
    <xf numFmtId="0" fontId="5" fillId="0" borderId="0" xfId="65" applyNumberFormat="1" applyFont="1" applyFill="1" applyBorder="1" applyAlignment="1">
      <alignment vertical="top"/>
    </xf>
    <xf numFmtId="0" fontId="5" fillId="0" borderId="11" xfId="65" applyNumberFormat="1" applyFont="1" applyFill="1" applyBorder="1" applyAlignment="1">
      <alignment vertical="top"/>
    </xf>
    <xf numFmtId="2" fontId="5" fillId="0" borderId="51" xfId="59" applyNumberFormat="1" applyFont="1" applyFill="1" applyBorder="1" applyAlignment="1">
      <alignment horizontal="center" vertical="top"/>
    </xf>
    <xf numFmtId="2" fontId="5" fillId="0" borderId="58" xfId="59" applyNumberFormat="1" applyFont="1" applyFill="1" applyBorder="1" applyAlignment="1">
      <alignment vertical="top" shrinkToFit="1"/>
    </xf>
    <xf numFmtId="0" fontId="4" fillId="0" borderId="0" xfId="0" applyFont="1" applyFill="1" applyBorder="1" applyAlignment="1">
      <alignment vertical="top"/>
    </xf>
    <xf numFmtId="2" fontId="4" fillId="0" borderId="7" xfId="0" applyNumberFormat="1" applyFont="1" applyFill="1" applyBorder="1" applyAlignment="1">
      <alignment vertical="center" shrinkToFit="1"/>
    </xf>
    <xf numFmtId="0" fontId="35" fillId="0" borderId="61" xfId="59" applyFont="1" applyFill="1" applyBorder="1" applyAlignment="1">
      <alignment horizontal="center" vertical="top"/>
    </xf>
    <xf numFmtId="0" fontId="36" fillId="0" borderId="62" xfId="59" applyFont="1" applyFill="1" applyBorder="1" applyAlignment="1">
      <alignment vertical="top"/>
    </xf>
    <xf numFmtId="2" fontId="35" fillId="0" borderId="61" xfId="59" applyNumberFormat="1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 shrinkToFit="1"/>
    </xf>
    <xf numFmtId="2" fontId="5" fillId="0" borderId="11" xfId="0" applyNumberFormat="1" applyFont="1" applyFill="1" applyBorder="1" applyAlignment="1">
      <alignment vertical="center" shrinkToFit="1"/>
    </xf>
    <xf numFmtId="0" fontId="10" fillId="0" borderId="20" xfId="0" applyFont="1" applyFill="1" applyBorder="1" applyAlignment="1">
      <alignment horizontal="right" vertical="center"/>
    </xf>
    <xf numFmtId="2" fontId="10" fillId="0" borderId="19" xfId="0" applyNumberFormat="1" applyFont="1" applyFill="1" applyBorder="1" applyAlignment="1">
      <alignment horizontal="right" vertical="center" shrinkToFit="1"/>
    </xf>
    <xf numFmtId="0" fontId="5" fillId="0" borderId="6" xfId="59" applyFont="1" applyFill="1" applyBorder="1" applyAlignment="1">
      <alignment horizontal="center" vertical="top"/>
    </xf>
    <xf numFmtId="0" fontId="6" fillId="0" borderId="0" xfId="59" applyFont="1" applyFill="1" applyBorder="1" applyAlignment="1">
      <alignment vertical="top"/>
    </xf>
    <xf numFmtId="2" fontId="5" fillId="0" borderId="11" xfId="59" applyNumberFormat="1" applyFont="1" applyFill="1" applyBorder="1" applyAlignment="1">
      <alignment vertical="center" shrinkToFit="1"/>
    </xf>
    <xf numFmtId="0" fontId="2" fillId="0" borderId="6" xfId="28" applyFont="1" applyFill="1" applyBorder="1" applyAlignment="1"/>
    <xf numFmtId="0" fontId="2" fillId="0" borderId="0" xfId="28" applyFont="1" applyFill="1" applyBorder="1" applyAlignment="1"/>
    <xf numFmtId="0" fontId="8" fillId="0" borderId="0" xfId="28" applyFont="1" applyFill="1" applyBorder="1" applyAlignment="1">
      <alignment vertical="center"/>
    </xf>
    <xf numFmtId="0" fontId="9" fillId="0" borderId="0" xfId="28" applyFont="1" applyFill="1" applyBorder="1" applyAlignment="1">
      <alignment vertical="center"/>
    </xf>
    <xf numFmtId="49" fontId="14" fillId="0" borderId="0" xfId="28" applyNumberFormat="1" applyFont="1" applyFill="1" applyBorder="1" applyAlignment="1">
      <alignment horizontal="right"/>
    </xf>
    <xf numFmtId="49" fontId="2" fillId="0" borderId="0" xfId="28" applyNumberFormat="1" applyFont="1" applyFill="1" applyBorder="1" applyAlignment="1"/>
    <xf numFmtId="0" fontId="2" fillId="0" borderId="11" xfId="28" applyFont="1" applyFill="1" applyBorder="1" applyAlignment="1"/>
    <xf numFmtId="0" fontId="1" fillId="0" borderId="6" xfId="28" applyFont="1" applyFill="1" applyBorder="1" applyAlignment="1"/>
    <xf numFmtId="0" fontId="1" fillId="0" borderId="0" xfId="28" applyFont="1" applyFill="1" applyBorder="1" applyAlignment="1"/>
    <xf numFmtId="0" fontId="3" fillId="0" borderId="0" xfId="28" applyFont="1" applyFill="1" applyBorder="1" applyAlignment="1"/>
    <xf numFmtId="0" fontId="1" fillId="0" borderId="11" xfId="28" applyFont="1" applyFill="1" applyBorder="1" applyAlignment="1"/>
    <xf numFmtId="0" fontId="1" fillId="0" borderId="6" xfId="24" applyFont="1" applyFill="1" applyBorder="1" applyAlignment="1"/>
    <xf numFmtId="0" fontId="1" fillId="0" borderId="0" xfId="24" applyFont="1" applyFill="1" applyBorder="1" applyAlignment="1"/>
    <xf numFmtId="0" fontId="1" fillId="0" borderId="11" xfId="24" applyFont="1" applyFill="1" applyBorder="1" applyAlignment="1"/>
    <xf numFmtId="0" fontId="9" fillId="0" borderId="0" xfId="24" applyFont="1" applyFill="1" applyBorder="1" applyAlignment="1">
      <alignment horizontal="right"/>
    </xf>
    <xf numFmtId="0" fontId="1" fillId="0" borderId="0" xfId="24" applyFont="1" applyFill="1" applyBorder="1" applyAlignment="1">
      <alignment horizontal="left" vertical="center"/>
    </xf>
    <xf numFmtId="166" fontId="10" fillId="0" borderId="0" xfId="24" applyNumberFormat="1" applyFont="1" applyFill="1" applyBorder="1" applyAlignment="1">
      <alignment horizontal="left"/>
    </xf>
    <xf numFmtId="2" fontId="2" fillId="0" borderId="0" xfId="24" applyNumberFormat="1" applyFont="1" applyFill="1" applyBorder="1" applyAlignment="1">
      <alignment horizontal="center"/>
    </xf>
    <xf numFmtId="0" fontId="11" fillId="0" borderId="0" xfId="24" applyFont="1" applyFill="1" applyBorder="1" applyAlignment="1">
      <alignment shrinkToFit="1"/>
    </xf>
    <xf numFmtId="0" fontId="1" fillId="0" borderId="0" xfId="24" applyFont="1" applyFill="1" applyBorder="1" applyAlignment="1">
      <alignment shrinkToFit="1"/>
    </xf>
    <xf numFmtId="0" fontId="1" fillId="0" borderId="11" xfId="24" applyFont="1" applyFill="1" applyBorder="1" applyAlignment="1">
      <alignment horizontal="left" vertical="center"/>
    </xf>
    <xf numFmtId="0" fontId="9" fillId="0" borderId="0" xfId="32" applyFont="1" applyFill="1" applyBorder="1" applyAlignment="1">
      <alignment horizontal="center"/>
    </xf>
    <xf numFmtId="0" fontId="1" fillId="0" borderId="0" xfId="32" applyFont="1" applyFill="1" applyBorder="1" applyAlignment="1"/>
    <xf numFmtId="0" fontId="10" fillId="0" borderId="0" xfId="32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left" vertical="center"/>
    </xf>
    <xf numFmtId="168" fontId="1" fillId="0" borderId="0" xfId="0" applyNumberFormat="1" applyFont="1" applyFill="1" applyBorder="1" applyAlignment="1">
      <alignment horizontal="left" vertical="center"/>
    </xf>
    <xf numFmtId="0" fontId="10" fillId="0" borderId="0" xfId="32" applyFont="1" applyFill="1" applyBorder="1" applyAlignment="1"/>
    <xf numFmtId="0" fontId="9" fillId="0" borderId="0" xfId="32" applyFont="1" applyFill="1" applyBorder="1" applyAlignment="1">
      <alignment horizontal="left"/>
    </xf>
    <xf numFmtId="0" fontId="10" fillId="0" borderId="0" xfId="32" applyFont="1" applyFill="1" applyBorder="1" applyAlignment="1">
      <alignment horizontal="center"/>
    </xf>
    <xf numFmtId="168" fontId="8" fillId="0" borderId="0" xfId="32" applyNumberFormat="1" applyFont="1" applyFill="1" applyBorder="1" applyAlignment="1">
      <alignment vertical="center"/>
    </xf>
    <xf numFmtId="168" fontId="1" fillId="0" borderId="0" xfId="32" applyNumberFormat="1" applyFont="1" applyFill="1" applyBorder="1" applyAlignment="1">
      <alignment vertical="center"/>
    </xf>
    <xf numFmtId="0" fontId="45" fillId="0" borderId="6" xfId="24" applyFont="1" applyFill="1" applyBorder="1" applyAlignment="1">
      <alignment horizontal="left"/>
    </xf>
    <xf numFmtId="0" fontId="9" fillId="0" borderId="0" xfId="53" applyFont="1" applyFill="1" applyBorder="1" applyAlignment="1">
      <alignment horizontal="left"/>
    </xf>
    <xf numFmtId="0" fontId="9" fillId="0" borderId="0" xfId="52" applyFont="1" applyFill="1" applyBorder="1" applyAlignment="1">
      <alignment horizontal="left"/>
    </xf>
    <xf numFmtId="0" fontId="45" fillId="0" borderId="0" xfId="32" applyFont="1" applyFill="1" applyBorder="1" applyAlignment="1">
      <alignment horizontal="right"/>
    </xf>
    <xf numFmtId="2" fontId="8" fillId="0" borderId="0" xfId="32" applyNumberFormat="1" applyFont="1" applyFill="1" applyBorder="1" applyAlignment="1">
      <alignment horizontal="left" vertical="center"/>
    </xf>
    <xf numFmtId="0" fontId="8" fillId="0" borderId="0" xfId="32" applyFont="1" applyFill="1" applyBorder="1" applyAlignment="1"/>
    <xf numFmtId="0" fontId="9" fillId="0" borderId="0" xfId="32" applyFont="1" applyFill="1" applyBorder="1" applyAlignment="1">
      <alignment horizontal="right"/>
    </xf>
    <xf numFmtId="2" fontId="8" fillId="0" borderId="0" xfId="24" applyNumberFormat="1" applyFont="1" applyFill="1" applyBorder="1" applyAlignment="1">
      <alignment horizontal="left" vertical="center"/>
    </xf>
    <xf numFmtId="2" fontId="8" fillId="0" borderId="11" xfId="24" applyNumberFormat="1" applyFont="1" applyFill="1" applyBorder="1" applyAlignment="1">
      <alignment horizontal="left" vertical="center"/>
    </xf>
    <xf numFmtId="0" fontId="1" fillId="0" borderId="6" xfId="28" applyFont="1" applyFill="1" applyBorder="1"/>
    <xf numFmtId="0" fontId="1" fillId="0" borderId="0" xfId="28" applyFont="1" applyFill="1" applyBorder="1"/>
    <xf numFmtId="0" fontId="10" fillId="0" borderId="0" xfId="28" applyFont="1" applyFill="1" applyBorder="1"/>
    <xf numFmtId="0" fontId="1" fillId="0" borderId="11" xfId="28" applyFont="1" applyFill="1" applyBorder="1"/>
    <xf numFmtId="0" fontId="3" fillId="0" borderId="0" xfId="28" applyFont="1" applyFill="1" applyBorder="1"/>
    <xf numFmtId="0" fontId="5" fillId="0" borderId="11" xfId="28" applyNumberFormat="1" applyFont="1" applyFill="1" applyBorder="1" applyAlignment="1">
      <alignment vertical="top"/>
    </xf>
    <xf numFmtId="0" fontId="4" fillId="0" borderId="58" xfId="0" applyNumberFormat="1" applyFont="1" applyFill="1" applyBorder="1" applyAlignment="1">
      <alignment horizontal="center" vertical="top" shrinkToFit="1"/>
    </xf>
    <xf numFmtId="0" fontId="5" fillId="0" borderId="5" xfId="28" applyNumberFormat="1" applyFont="1" applyFill="1" applyBorder="1" applyAlignment="1">
      <alignment horizontal="center" vertical="top" shrinkToFit="1"/>
    </xf>
    <xf numFmtId="0" fontId="5" fillId="0" borderId="5" xfId="28" applyNumberFormat="1" applyFont="1" applyFill="1" applyBorder="1" applyAlignment="1">
      <alignment horizontal="center" vertical="top"/>
    </xf>
    <xf numFmtId="0" fontId="43" fillId="0" borderId="54" xfId="28" applyNumberFormat="1" applyFont="1" applyFill="1" applyBorder="1" applyAlignment="1">
      <alignment horizontal="center" vertical="center" shrinkToFit="1"/>
    </xf>
    <xf numFmtId="2" fontId="5" fillId="0" borderId="54" xfId="28" applyNumberFormat="1" applyFont="1" applyFill="1" applyBorder="1" applyAlignment="1">
      <alignment horizontal="center" vertical="center" shrinkToFit="1"/>
    </xf>
    <xf numFmtId="0" fontId="5" fillId="0" borderId="7" xfId="28" applyNumberFormat="1" applyFont="1" applyFill="1" applyBorder="1" applyAlignment="1">
      <alignment horizontal="center" vertical="top"/>
    </xf>
    <xf numFmtId="0" fontId="5" fillId="0" borderId="58" xfId="28" applyNumberFormat="1" applyFont="1" applyFill="1" applyBorder="1" applyAlignment="1">
      <alignment horizontal="center" vertical="top" shrinkToFit="1"/>
    </xf>
    <xf numFmtId="2" fontId="5" fillId="0" borderId="7" xfId="28" applyNumberFormat="1" applyFont="1" applyFill="1" applyBorder="1" applyAlignment="1">
      <alignment vertical="center" shrinkToFit="1"/>
    </xf>
    <xf numFmtId="0" fontId="5" fillId="0" borderId="54" xfId="0" applyNumberFormat="1" applyFont="1" applyFill="1" applyBorder="1" applyAlignment="1">
      <alignment horizontal="center" vertical="center" shrinkToFit="1"/>
    </xf>
    <xf numFmtId="2" fontId="5" fillId="0" borderId="54" xfId="0" applyNumberFormat="1" applyFont="1" applyFill="1" applyBorder="1" applyAlignment="1">
      <alignment horizontal="center" vertical="center" shrinkToFit="1"/>
    </xf>
    <xf numFmtId="0" fontId="35" fillId="0" borderId="60" xfId="28" applyNumberFormat="1" applyFont="1" applyFill="1" applyBorder="1" applyAlignment="1">
      <alignment horizontal="center" vertical="top"/>
    </xf>
    <xf numFmtId="0" fontId="35" fillId="0" borderId="59" xfId="28" applyNumberFormat="1" applyFont="1" applyFill="1" applyBorder="1" applyAlignment="1">
      <alignment vertical="top"/>
    </xf>
    <xf numFmtId="0" fontId="36" fillId="0" borderId="60" xfId="28" applyNumberFormat="1" applyFont="1" applyFill="1" applyBorder="1" applyAlignment="1">
      <alignment vertical="top"/>
    </xf>
    <xf numFmtId="0" fontId="35" fillId="0" borderId="59" xfId="28" applyNumberFormat="1" applyFont="1" applyFill="1" applyBorder="1" applyAlignment="1">
      <alignment horizontal="center" vertical="center"/>
    </xf>
    <xf numFmtId="2" fontId="35" fillId="0" borderId="60" xfId="28" applyNumberFormat="1" applyFont="1" applyFill="1" applyBorder="1" applyAlignment="1">
      <alignment horizontal="center" vertical="center" shrinkToFit="1"/>
    </xf>
    <xf numFmtId="2" fontId="35" fillId="0" borderId="59" xfId="28" applyNumberFormat="1" applyFont="1" applyFill="1" applyBorder="1" applyAlignment="1">
      <alignment vertical="top"/>
    </xf>
    <xf numFmtId="2" fontId="35" fillId="0" borderId="59" xfId="28" applyNumberFormat="1" applyFont="1" applyFill="1" applyBorder="1" applyAlignment="1">
      <alignment vertical="top" shrinkToFit="1"/>
    </xf>
    <xf numFmtId="2" fontId="35" fillId="0" borderId="61" xfId="28" applyNumberFormat="1" applyFont="1" applyFill="1" applyBorder="1" applyAlignment="1">
      <alignment vertical="top"/>
    </xf>
    <xf numFmtId="2" fontId="35" fillId="0" borderId="62" xfId="28" applyNumberFormat="1" applyFont="1" applyFill="1" applyBorder="1" applyAlignment="1">
      <alignment vertical="top"/>
    </xf>
    <xf numFmtId="2" fontId="36" fillId="0" borderId="59" xfId="28" applyNumberFormat="1" applyFont="1" applyFill="1" applyBorder="1" applyAlignment="1">
      <alignment vertical="top"/>
    </xf>
    <xf numFmtId="0" fontId="35" fillId="0" borderId="59" xfId="28" applyNumberFormat="1" applyFont="1" applyFill="1" applyBorder="1" applyAlignment="1">
      <alignment horizontal="center" vertical="center" shrinkToFit="1"/>
    </xf>
    <xf numFmtId="2" fontId="35" fillId="0" borderId="59" xfId="28" applyNumberFormat="1" applyFont="1" applyFill="1" applyBorder="1" applyAlignment="1">
      <alignment horizontal="center" vertical="center"/>
    </xf>
    <xf numFmtId="2" fontId="35" fillId="0" borderId="59" xfId="28" applyNumberFormat="1" applyFont="1" applyFill="1" applyBorder="1" applyAlignment="1">
      <alignment horizontal="center" vertical="center" shrinkToFit="1"/>
    </xf>
    <xf numFmtId="2" fontId="35" fillId="0" borderId="56" xfId="28" applyNumberFormat="1" applyFont="1" applyFill="1" applyBorder="1" applyAlignment="1">
      <alignment vertical="center" shrinkToFit="1"/>
    </xf>
    <xf numFmtId="2" fontId="35" fillId="0" borderId="62" xfId="28" applyNumberFormat="1" applyFont="1" applyFill="1" applyBorder="1" applyAlignment="1">
      <alignment vertical="center" shrinkToFit="1"/>
    </xf>
    <xf numFmtId="0" fontId="43" fillId="0" borderId="51" xfId="28" applyNumberFormat="1" applyFont="1" applyFill="1" applyBorder="1" applyAlignment="1">
      <alignment horizontal="center" vertical="center" shrinkToFit="1"/>
    </xf>
    <xf numFmtId="0" fontId="5" fillId="0" borderId="5" xfId="0" applyNumberFormat="1" applyFont="1" applyFill="1" applyBorder="1" applyAlignment="1">
      <alignment horizontal="center" vertical="top" shrinkToFit="1"/>
    </xf>
    <xf numFmtId="2" fontId="5" fillId="0" borderId="11" xfId="28" applyNumberFormat="1" applyFont="1" applyFill="1" applyBorder="1" applyAlignment="1">
      <alignment vertical="center" shrinkToFit="1"/>
    </xf>
    <xf numFmtId="0" fontId="35" fillId="0" borderId="61" xfId="0" applyNumberFormat="1" applyFont="1" applyFill="1" applyBorder="1" applyAlignment="1">
      <alignment horizontal="center" vertical="top"/>
    </xf>
    <xf numFmtId="0" fontId="35" fillId="0" borderId="59" xfId="0" applyNumberFormat="1" applyFont="1" applyFill="1" applyBorder="1" applyAlignment="1">
      <alignment vertical="top"/>
    </xf>
    <xf numFmtId="0" fontId="36" fillId="0" borderId="62" xfId="0" applyNumberFormat="1" applyFont="1" applyFill="1" applyBorder="1" applyAlignment="1">
      <alignment vertical="top"/>
    </xf>
    <xf numFmtId="0" fontId="35" fillId="0" borderId="59" xfId="0" applyNumberFormat="1" applyFont="1" applyFill="1" applyBorder="1" applyAlignment="1">
      <alignment horizontal="center" vertical="center"/>
    </xf>
    <xf numFmtId="0" fontId="35" fillId="0" borderId="59" xfId="0" applyNumberFormat="1" applyFont="1" applyFill="1" applyBorder="1" applyAlignment="1">
      <alignment horizontal="center" vertical="center" shrinkToFit="1"/>
    </xf>
    <xf numFmtId="0" fontId="1" fillId="0" borderId="6" xfId="34" applyFont="1" applyFill="1" applyBorder="1" applyAlignment="1"/>
    <xf numFmtId="0" fontId="1" fillId="0" borderId="0" xfId="34" applyFont="1" applyFill="1" applyBorder="1" applyAlignment="1"/>
    <xf numFmtId="0" fontId="1" fillId="0" borderId="11" xfId="34" applyFont="1" applyFill="1" applyBorder="1" applyAlignment="1"/>
    <xf numFmtId="0" fontId="3" fillId="0" borderId="0" xfId="34" applyFont="1" applyFill="1" applyBorder="1" applyAlignment="1"/>
    <xf numFmtId="0" fontId="10" fillId="0" borderId="0" xfId="34" applyFont="1" applyFill="1" applyBorder="1" applyAlignment="1">
      <alignment horizontal="left"/>
    </xf>
    <xf numFmtId="0" fontId="1" fillId="0" borderId="0" xfId="34" applyFont="1" applyFill="1" applyBorder="1" applyAlignment="1">
      <alignment horizontal="center"/>
    </xf>
    <xf numFmtId="0" fontId="10" fillId="0" borderId="0" xfId="34" applyFont="1" applyFill="1" applyBorder="1" applyAlignment="1"/>
    <xf numFmtId="0" fontId="9" fillId="0" borderId="0" xfId="34" applyFont="1" applyFill="1" applyBorder="1" applyAlignment="1">
      <alignment horizontal="right"/>
    </xf>
    <xf numFmtId="0" fontId="1" fillId="0" borderId="0" xfId="34" applyFont="1" applyFill="1" applyBorder="1" applyAlignment="1">
      <alignment horizontal="left" vertical="center"/>
    </xf>
    <xf numFmtId="166" fontId="10" fillId="0" borderId="0" xfId="34" applyNumberFormat="1" applyFont="1" applyFill="1" applyBorder="1" applyAlignment="1">
      <alignment horizontal="left"/>
    </xf>
    <xf numFmtId="2" fontId="2" fillId="0" borderId="0" xfId="34" applyNumberFormat="1" applyFont="1" applyFill="1" applyBorder="1" applyAlignment="1">
      <alignment horizontal="center"/>
    </xf>
    <xf numFmtId="0" fontId="11" fillId="0" borderId="0" xfId="34" applyFont="1" applyFill="1" applyBorder="1" applyAlignment="1">
      <alignment shrinkToFit="1"/>
    </xf>
    <xf numFmtId="0" fontId="1" fillId="0" borderId="0" xfId="34" applyFont="1" applyFill="1" applyBorder="1" applyAlignment="1">
      <alignment shrinkToFit="1"/>
    </xf>
    <xf numFmtId="0" fontId="1" fillId="0" borderId="11" xfId="34" applyFont="1" applyFill="1" applyBorder="1" applyAlignment="1">
      <alignment horizontal="left" vertical="center"/>
    </xf>
    <xf numFmtId="0" fontId="9" fillId="0" borderId="6" xfId="32" applyFont="1" applyFill="1" applyBorder="1" applyAlignment="1">
      <alignment horizontal="left"/>
    </xf>
    <xf numFmtId="0" fontId="45" fillId="0" borderId="6" xfId="32" applyFont="1" applyFill="1" applyBorder="1" applyAlignment="1">
      <alignment horizontal="left"/>
    </xf>
    <xf numFmtId="2" fontId="8" fillId="0" borderId="0" xfId="34" applyNumberFormat="1" applyFont="1" applyFill="1" applyBorder="1" applyAlignment="1">
      <alignment horizontal="left" vertical="center"/>
    </xf>
    <xf numFmtId="2" fontId="8" fillId="0" borderId="11" xfId="34" applyNumberFormat="1" applyFont="1" applyFill="1" applyBorder="1" applyAlignment="1">
      <alignment horizontal="left" vertical="center"/>
    </xf>
    <xf numFmtId="0" fontId="1" fillId="0" borderId="6" xfId="34" applyFont="1" applyFill="1" applyBorder="1"/>
    <xf numFmtId="0" fontId="10" fillId="0" borderId="0" xfId="34" applyFont="1" applyFill="1" applyBorder="1"/>
    <xf numFmtId="0" fontId="1" fillId="0" borderId="11" xfId="34" applyFont="1" applyFill="1" applyBorder="1"/>
    <xf numFmtId="0" fontId="3" fillId="0" borderId="0" xfId="34" applyFont="1" applyFill="1" applyBorder="1"/>
    <xf numFmtId="0" fontId="5" fillId="0" borderId="58" xfId="34" applyNumberFormat="1" applyFont="1" applyFill="1" applyBorder="1" applyAlignment="1">
      <alignment horizontal="center" vertical="top" shrinkToFit="1"/>
    </xf>
    <xf numFmtId="0" fontId="43" fillId="0" borderId="0" xfId="34" applyNumberFormat="1" applyFont="1" applyFill="1" applyBorder="1" applyAlignment="1">
      <alignment horizontal="center" vertical="center"/>
    </xf>
    <xf numFmtId="0" fontId="5" fillId="0" borderId="5" xfId="34" applyNumberFormat="1" applyFont="1" applyFill="1" applyBorder="1" applyAlignment="1">
      <alignment horizontal="center" vertical="top"/>
    </xf>
    <xf numFmtId="0" fontId="12" fillId="0" borderId="51" xfId="34" applyNumberFormat="1" applyFont="1" applyFill="1" applyBorder="1" applyAlignment="1">
      <alignment horizontal="center" vertical="center" shrinkToFit="1"/>
    </xf>
    <xf numFmtId="2" fontId="5" fillId="0" borderId="51" xfId="34" applyNumberFormat="1" applyFont="1" applyFill="1" applyBorder="1" applyAlignment="1">
      <alignment horizontal="center" vertical="center" shrinkToFit="1"/>
    </xf>
    <xf numFmtId="2" fontId="5" fillId="0" borderId="51" xfId="34" applyNumberFormat="1" applyFont="1" applyFill="1" applyBorder="1" applyAlignment="1">
      <alignment horizontal="center" vertical="center"/>
    </xf>
    <xf numFmtId="0" fontId="5" fillId="0" borderId="7" xfId="34" applyNumberFormat="1" applyFont="1" applyFill="1" applyBorder="1" applyAlignment="1">
      <alignment horizontal="center" vertical="top"/>
    </xf>
    <xf numFmtId="0" fontId="12" fillId="0" borderId="47" xfId="28" applyNumberFormat="1" applyFont="1" applyFill="1" applyBorder="1" applyAlignment="1">
      <alignment horizontal="center" vertical="center" shrinkToFit="1"/>
    </xf>
    <xf numFmtId="0" fontId="12" fillId="0" borderId="51" xfId="28" applyNumberFormat="1" applyFont="1" applyFill="1" applyBorder="1" applyAlignment="1">
      <alignment horizontal="center" vertical="center" shrinkToFit="1"/>
    </xf>
    <xf numFmtId="0" fontId="5" fillId="0" borderId="58" xfId="34" applyFont="1" applyFill="1" applyBorder="1" applyAlignment="1">
      <alignment horizontal="center" vertical="top" shrinkToFit="1"/>
    </xf>
    <xf numFmtId="0" fontId="5" fillId="0" borderId="0" xfId="34" applyFont="1" applyFill="1" applyBorder="1" applyAlignment="1">
      <alignment vertical="top"/>
    </xf>
    <xf numFmtId="0" fontId="5" fillId="0" borderId="5" xfId="34" applyFont="1" applyFill="1" applyBorder="1" applyAlignment="1">
      <alignment horizontal="center" vertical="top"/>
    </xf>
    <xf numFmtId="0" fontId="5" fillId="0" borderId="7" xfId="34" applyFont="1" applyFill="1" applyBorder="1" applyAlignment="1">
      <alignment horizontal="center" vertical="top"/>
    </xf>
    <xf numFmtId="2" fontId="5" fillId="0" borderId="7" xfId="34" applyNumberFormat="1" applyFont="1" applyFill="1" applyBorder="1" applyAlignment="1">
      <alignment vertical="center" shrinkToFit="1"/>
    </xf>
    <xf numFmtId="0" fontId="12" fillId="0" borderId="51" xfId="34" applyNumberFormat="1" applyFont="1" applyFill="1" applyBorder="1" applyAlignment="1">
      <alignment horizontal="center" vertical="top" shrinkToFit="1"/>
    </xf>
    <xf numFmtId="2" fontId="12" fillId="0" borderId="51" xfId="34" applyNumberFormat="1" applyFont="1" applyFill="1" applyBorder="1" applyAlignment="1">
      <alignment horizontal="center" vertical="top" shrinkToFit="1"/>
    </xf>
    <xf numFmtId="2" fontId="12" fillId="0" borderId="51" xfId="34" applyNumberFormat="1" applyFont="1" applyFill="1" applyBorder="1" applyAlignment="1">
      <alignment horizontal="center" vertical="top"/>
    </xf>
    <xf numFmtId="2" fontId="12" fillId="0" borderId="51" xfId="34" applyNumberFormat="1" applyFont="1" applyFill="1" applyBorder="1" applyAlignment="1">
      <alignment vertical="top" shrinkToFit="1"/>
    </xf>
    <xf numFmtId="0" fontId="5" fillId="0" borderId="58" xfId="32" applyNumberFormat="1" applyFont="1" applyFill="1" applyBorder="1" applyAlignment="1">
      <alignment horizontal="center" vertical="top" shrinkToFit="1"/>
    </xf>
    <xf numFmtId="0" fontId="12" fillId="0" borderId="47" xfId="32" applyNumberFormat="1" applyFont="1" applyFill="1" applyBorder="1" applyAlignment="1">
      <alignment horizontal="center" vertical="center"/>
    </xf>
    <xf numFmtId="2" fontId="12" fillId="0" borderId="58" xfId="32" applyNumberFormat="1" applyFont="1" applyFill="1" applyBorder="1" applyAlignment="1">
      <alignment horizontal="center" vertical="center" shrinkToFit="1"/>
    </xf>
    <xf numFmtId="2" fontId="12" fillId="0" borderId="47" xfId="32" applyNumberFormat="1" applyFont="1" applyFill="1" applyBorder="1" applyAlignment="1">
      <alignment vertical="top"/>
    </xf>
    <xf numFmtId="2" fontId="12" fillId="0" borderId="47" xfId="32" applyNumberFormat="1" applyFont="1" applyFill="1" applyBorder="1" applyAlignment="1">
      <alignment vertical="top" shrinkToFit="1"/>
    </xf>
    <xf numFmtId="2" fontId="12" fillId="0" borderId="48" xfId="32" applyNumberFormat="1" applyFont="1" applyFill="1" applyBorder="1" applyAlignment="1">
      <alignment vertical="top"/>
    </xf>
    <xf numFmtId="2" fontId="12" fillId="0" borderId="49" xfId="32" applyNumberFormat="1" applyFont="1" applyFill="1" applyBorder="1" applyAlignment="1">
      <alignment vertical="top"/>
    </xf>
    <xf numFmtId="2" fontId="7" fillId="0" borderId="59" xfId="32" applyNumberFormat="1" applyFont="1" applyFill="1" applyBorder="1" applyAlignment="1">
      <alignment vertical="top"/>
    </xf>
    <xf numFmtId="0" fontId="12" fillId="0" borderId="59" xfId="32" applyNumberFormat="1" applyFont="1" applyFill="1" applyBorder="1" applyAlignment="1">
      <alignment horizontal="center" vertical="center" shrinkToFit="1"/>
    </xf>
    <xf numFmtId="2" fontId="12" fillId="0" borderId="59" xfId="32" applyNumberFormat="1" applyFont="1" applyFill="1" applyBorder="1" applyAlignment="1">
      <alignment horizontal="center" vertical="center"/>
    </xf>
    <xf numFmtId="2" fontId="12" fillId="0" borderId="59" xfId="32" applyNumberFormat="1" applyFont="1" applyFill="1" applyBorder="1" applyAlignment="1">
      <alignment horizontal="center" vertical="center" shrinkToFit="1"/>
    </xf>
    <xf numFmtId="2" fontId="12" fillId="0" borderId="59" xfId="32" applyNumberFormat="1" applyFont="1" applyFill="1" applyBorder="1" applyAlignment="1">
      <alignment vertical="top"/>
    </xf>
    <xf numFmtId="2" fontId="12" fillId="0" borderId="62" xfId="32" applyNumberFormat="1" applyFont="1" applyFill="1" applyBorder="1" applyAlignment="1">
      <alignment vertical="top" shrinkToFit="1"/>
    </xf>
    <xf numFmtId="2" fontId="5" fillId="0" borderId="58" xfId="32" applyNumberFormat="1" applyFont="1" applyFill="1" applyBorder="1" applyAlignment="1">
      <alignment horizontal="center" vertical="center" shrinkToFit="1"/>
    </xf>
    <xf numFmtId="2" fontId="5" fillId="0" borderId="57" xfId="32" applyNumberFormat="1" applyFont="1" applyFill="1" applyBorder="1" applyAlignment="1">
      <alignment horizontal="center" vertical="center" shrinkToFit="1"/>
    </xf>
    <xf numFmtId="0" fontId="5" fillId="0" borderId="5" xfId="32" applyNumberFormat="1" applyFont="1" applyFill="1" applyBorder="1" applyAlignment="1">
      <alignment horizontal="center" vertical="top"/>
    </xf>
    <xf numFmtId="2" fontId="12" fillId="0" borderId="47" xfId="28" applyNumberFormat="1" applyFont="1" applyFill="1" applyBorder="1" applyAlignment="1">
      <alignment vertical="top" shrinkToFit="1"/>
    </xf>
    <xf numFmtId="2" fontId="12" fillId="0" borderId="51" xfId="34" applyNumberFormat="1" applyFont="1" applyFill="1" applyBorder="1" applyAlignment="1">
      <alignment vertical="top"/>
    </xf>
    <xf numFmtId="0" fontId="5" fillId="0" borderId="7" xfId="32" applyNumberFormat="1" applyFont="1" applyFill="1" applyBorder="1" applyAlignment="1">
      <alignment horizontal="center" vertical="top"/>
    </xf>
    <xf numFmtId="2" fontId="5" fillId="0" borderId="46" xfId="32" applyNumberFormat="1" applyFont="1" applyFill="1" applyBorder="1" applyAlignment="1">
      <alignment vertical="center" shrinkToFit="1"/>
    </xf>
    <xf numFmtId="2" fontId="5" fillId="0" borderId="7" xfId="32" applyNumberFormat="1" applyFont="1" applyFill="1" applyBorder="1" applyAlignment="1">
      <alignment vertical="center" shrinkToFit="1"/>
    </xf>
    <xf numFmtId="2" fontId="12" fillId="0" borderId="55" xfId="34" applyNumberFormat="1" applyFont="1" applyFill="1" applyBorder="1" applyAlignment="1">
      <alignment vertical="top" shrinkToFit="1"/>
    </xf>
    <xf numFmtId="2" fontId="12" fillId="0" borderId="51" xfId="34" applyNumberFormat="1" applyFont="1" applyFill="1" applyBorder="1" applyAlignment="1">
      <alignment horizontal="center" vertical="center" shrinkToFit="1"/>
    </xf>
    <xf numFmtId="2" fontId="12" fillId="0" borderId="51" xfId="34" applyNumberFormat="1" applyFont="1" applyFill="1" applyBorder="1" applyAlignment="1">
      <alignment horizontal="center" vertical="center"/>
    </xf>
    <xf numFmtId="0" fontId="5" fillId="0" borderId="58" xfId="64" applyNumberFormat="1" applyFont="1" applyFill="1" applyBorder="1" applyAlignment="1">
      <alignment horizontal="center" vertical="top" shrinkToFit="1"/>
    </xf>
    <xf numFmtId="0" fontId="5" fillId="0" borderId="5" xfId="64" applyNumberFormat="1" applyFont="1" applyFill="1" applyBorder="1" applyAlignment="1">
      <alignment horizontal="center" vertical="top"/>
    </xf>
    <xf numFmtId="0" fontId="5" fillId="0" borderId="7" xfId="64" applyNumberFormat="1" applyFont="1" applyFill="1" applyBorder="1" applyAlignment="1">
      <alignment horizontal="center" vertical="top"/>
    </xf>
    <xf numFmtId="2" fontId="5" fillId="0" borderId="7" xfId="64" applyNumberFormat="1" applyFont="1" applyFill="1" applyBorder="1" applyAlignment="1">
      <alignment vertical="center" shrinkToFit="1"/>
    </xf>
    <xf numFmtId="0" fontId="5" fillId="0" borderId="5" xfId="64" applyNumberFormat="1" applyFont="1" applyFill="1" applyBorder="1" applyAlignment="1">
      <alignment horizontal="center" vertical="top" shrinkToFit="1"/>
    </xf>
    <xf numFmtId="0" fontId="12" fillId="0" borderId="51" xfId="64" applyNumberFormat="1" applyFont="1" applyFill="1" applyBorder="1" applyAlignment="1">
      <alignment horizontal="center" vertical="center" shrinkToFit="1"/>
    </xf>
    <xf numFmtId="2" fontId="12" fillId="0" borderId="51" xfId="64" applyNumberFormat="1" applyFont="1" applyFill="1" applyBorder="1" applyAlignment="1">
      <alignment horizontal="center" vertical="center" shrinkToFit="1"/>
    </xf>
    <xf numFmtId="2" fontId="12" fillId="0" borderId="51" xfId="64" applyNumberFormat="1" applyFont="1" applyFill="1" applyBorder="1" applyAlignment="1">
      <alignment vertical="top" shrinkToFit="1"/>
    </xf>
    <xf numFmtId="0" fontId="5" fillId="0" borderId="58" xfId="28" applyFont="1" applyFill="1" applyBorder="1" applyAlignment="1">
      <alignment horizontal="center" vertical="top" shrinkToFit="1"/>
    </xf>
    <xf numFmtId="0" fontId="5" fillId="0" borderId="0" xfId="28" applyFont="1" applyFill="1" applyBorder="1" applyAlignment="1">
      <alignment vertical="top"/>
    </xf>
    <xf numFmtId="0" fontId="5" fillId="0" borderId="5" xfId="28" applyFont="1" applyFill="1" applyBorder="1" applyAlignment="1">
      <alignment horizontal="center" vertical="top"/>
    </xf>
    <xf numFmtId="0" fontId="5" fillId="0" borderId="7" xfId="28" applyFont="1" applyFill="1" applyBorder="1" applyAlignment="1">
      <alignment horizontal="center" vertical="top"/>
    </xf>
    <xf numFmtId="0" fontId="5" fillId="0" borderId="5" xfId="65" applyFont="1" applyFill="1" applyBorder="1" applyAlignment="1">
      <alignment horizontal="center" vertical="top" shrinkToFit="1"/>
    </xf>
    <xf numFmtId="0" fontId="5" fillId="0" borderId="0" xfId="65" applyFont="1" applyFill="1" applyBorder="1" applyAlignment="1">
      <alignment horizontal="center" vertical="center"/>
    </xf>
    <xf numFmtId="2" fontId="5" fillId="0" borderId="0" xfId="65" applyNumberFormat="1" applyFont="1" applyFill="1" applyBorder="1" applyAlignment="1">
      <alignment vertical="top"/>
    </xf>
    <xf numFmtId="2" fontId="5" fillId="0" borderId="0" xfId="65" applyNumberFormat="1" applyFont="1" applyFill="1" applyBorder="1" applyAlignment="1">
      <alignment vertical="top" shrinkToFit="1"/>
    </xf>
    <xf numFmtId="2" fontId="28" fillId="0" borderId="0" xfId="65" applyNumberFormat="1" applyFont="1" applyFill="1" applyBorder="1" applyAlignment="1">
      <alignment vertical="top"/>
    </xf>
    <xf numFmtId="0" fontId="5" fillId="0" borderId="0" xfId="65" applyFont="1" applyFill="1" applyBorder="1" applyAlignment="1">
      <alignment horizontal="center" vertical="center" shrinkToFit="1"/>
    </xf>
    <xf numFmtId="2" fontId="5" fillId="0" borderId="0" xfId="65" applyNumberFormat="1" applyFont="1" applyFill="1" applyBorder="1" applyAlignment="1">
      <alignment horizontal="center" vertical="center"/>
    </xf>
    <xf numFmtId="2" fontId="5" fillId="0" borderId="0" xfId="65" applyNumberFormat="1" applyFont="1" applyFill="1" applyBorder="1" applyAlignment="1">
      <alignment horizontal="center" vertical="center" shrinkToFit="1"/>
    </xf>
    <xf numFmtId="0" fontId="5" fillId="0" borderId="0" xfId="65" applyFont="1" applyFill="1" applyBorder="1" applyAlignment="1">
      <alignment vertical="top"/>
    </xf>
    <xf numFmtId="0" fontId="5" fillId="0" borderId="5" xfId="65" applyFont="1" applyFill="1" applyBorder="1" applyAlignment="1">
      <alignment horizontal="center" vertical="top"/>
    </xf>
    <xf numFmtId="0" fontId="5" fillId="0" borderId="7" xfId="65" applyFont="1" applyFill="1" applyBorder="1" applyAlignment="1">
      <alignment horizontal="center" vertical="top"/>
    </xf>
    <xf numFmtId="0" fontId="5" fillId="0" borderId="58" xfId="65" applyFont="1" applyFill="1" applyBorder="1" applyAlignment="1">
      <alignment horizontal="center" vertical="top" shrinkToFit="1"/>
    </xf>
    <xf numFmtId="2" fontId="5" fillId="0" borderId="7" xfId="65" applyNumberFormat="1" applyFont="1" applyFill="1" applyBorder="1" applyAlignment="1">
      <alignment vertical="center" shrinkToFit="1"/>
    </xf>
    <xf numFmtId="169" fontId="12" fillId="0" borderId="58" xfId="64" applyNumberFormat="1" applyFont="1" applyFill="1" applyBorder="1" applyAlignment="1">
      <alignment horizontal="center" vertical="center" shrinkToFit="1"/>
    </xf>
    <xf numFmtId="2" fontId="7" fillId="0" borderId="59" xfId="64" applyNumberFormat="1" applyFont="1" applyFill="1" applyBorder="1" applyAlignment="1">
      <alignment vertical="top"/>
    </xf>
    <xf numFmtId="0" fontId="12" fillId="0" borderId="59" xfId="64" applyNumberFormat="1" applyFont="1" applyFill="1" applyBorder="1" applyAlignment="1">
      <alignment horizontal="center" vertical="center" shrinkToFit="1"/>
    </xf>
    <xf numFmtId="2" fontId="12" fillId="0" borderId="59" xfId="64" applyNumberFormat="1" applyFont="1" applyFill="1" applyBorder="1" applyAlignment="1">
      <alignment horizontal="center" vertical="center"/>
    </xf>
    <xf numFmtId="2" fontId="12" fillId="0" borderId="59" xfId="64" applyNumberFormat="1" applyFont="1" applyFill="1" applyBorder="1" applyAlignment="1">
      <alignment horizontal="center" vertical="center" shrinkToFit="1"/>
    </xf>
    <xf numFmtId="2" fontId="12" fillId="0" borderId="59" xfId="64" applyNumberFormat="1" applyFont="1" applyFill="1" applyBorder="1" applyAlignment="1">
      <alignment vertical="top"/>
    </xf>
    <xf numFmtId="2" fontId="12" fillId="0" borderId="62" xfId="64" applyNumberFormat="1" applyFont="1" applyFill="1" applyBorder="1" applyAlignment="1">
      <alignment vertical="top" shrinkToFit="1"/>
    </xf>
    <xf numFmtId="2" fontId="5" fillId="0" borderId="57" xfId="64" applyNumberFormat="1" applyFont="1" applyFill="1" applyBorder="1" applyAlignment="1">
      <alignment horizontal="center" vertical="center" shrinkToFit="1"/>
    </xf>
    <xf numFmtId="0" fontId="35" fillId="0" borderId="61" xfId="34" applyNumberFormat="1" applyFont="1" applyFill="1" applyBorder="1" applyAlignment="1">
      <alignment horizontal="center" vertical="top"/>
    </xf>
    <xf numFmtId="0" fontId="35" fillId="0" borderId="59" xfId="34" applyNumberFormat="1" applyFont="1" applyFill="1" applyBorder="1" applyAlignment="1">
      <alignment vertical="top"/>
    </xf>
    <xf numFmtId="0" fontId="36" fillId="0" borderId="62" xfId="34" applyNumberFormat="1" applyFont="1" applyFill="1" applyBorder="1" applyAlignment="1">
      <alignment vertical="top"/>
    </xf>
    <xf numFmtId="0" fontId="35" fillId="0" borderId="59" xfId="34" applyNumberFormat="1" applyFont="1" applyFill="1" applyBorder="1" applyAlignment="1">
      <alignment horizontal="center" vertical="center"/>
    </xf>
    <xf numFmtId="2" fontId="35" fillId="0" borderId="61" xfId="34" applyNumberFormat="1" applyFont="1" applyFill="1" applyBorder="1" applyAlignment="1">
      <alignment horizontal="center" vertical="center" shrinkToFit="1"/>
    </xf>
    <xf numFmtId="2" fontId="35" fillId="0" borderId="59" xfId="34" applyNumberFormat="1" applyFont="1" applyFill="1" applyBorder="1" applyAlignment="1">
      <alignment vertical="top"/>
    </xf>
    <xf numFmtId="2" fontId="35" fillId="0" borderId="59" xfId="34" applyNumberFormat="1" applyFont="1" applyFill="1" applyBorder="1" applyAlignment="1">
      <alignment vertical="top" shrinkToFit="1"/>
    </xf>
    <xf numFmtId="2" fontId="36" fillId="0" borderId="59" xfId="34" applyNumberFormat="1" applyFont="1" applyFill="1" applyBorder="1" applyAlignment="1">
      <alignment vertical="top"/>
    </xf>
    <xf numFmtId="0" fontId="35" fillId="0" borderId="59" xfId="34" applyNumberFormat="1" applyFont="1" applyFill="1" applyBorder="1" applyAlignment="1">
      <alignment horizontal="center" vertical="center" shrinkToFit="1"/>
    </xf>
    <xf numFmtId="2" fontId="35" fillId="0" borderId="59" xfId="34" applyNumberFormat="1" applyFont="1" applyFill="1" applyBorder="1" applyAlignment="1">
      <alignment horizontal="center" vertical="center"/>
    </xf>
    <xf numFmtId="2" fontId="35" fillId="0" borderId="59" xfId="34" applyNumberFormat="1" applyFont="1" applyFill="1" applyBorder="1" applyAlignment="1">
      <alignment horizontal="center" vertical="center" shrinkToFit="1"/>
    </xf>
    <xf numFmtId="2" fontId="35" fillId="0" borderId="56" xfId="34" applyNumberFormat="1" applyFont="1" applyFill="1" applyBorder="1" applyAlignment="1">
      <alignment vertical="center" shrinkToFit="1"/>
    </xf>
    <xf numFmtId="0" fontId="39" fillId="0" borderId="6" xfId="64" applyFont="1" applyFill="1" applyBorder="1"/>
    <xf numFmtId="0" fontId="39" fillId="0" borderId="0" xfId="64" applyFont="1" applyFill="1" applyBorder="1"/>
    <xf numFmtId="0" fontId="39" fillId="0" borderId="11" xfId="64" applyFont="1" applyFill="1" applyBorder="1"/>
    <xf numFmtId="0" fontId="52" fillId="0" borderId="0" xfId="64" applyFont="1" applyFill="1" applyBorder="1" applyAlignment="1">
      <alignment wrapText="1"/>
    </xf>
    <xf numFmtId="0" fontId="38" fillId="0" borderId="0" xfId="64" applyFont="1" applyFill="1" applyBorder="1"/>
    <xf numFmtId="0" fontId="49" fillId="0" borderId="0" xfId="64" applyFont="1" applyFill="1" applyBorder="1" applyAlignment="1">
      <alignment horizontal="left"/>
    </xf>
    <xf numFmtId="0" fontId="39" fillId="0" borderId="0" xfId="64" applyFont="1" applyFill="1" applyBorder="1" applyAlignment="1">
      <alignment horizontal="center"/>
    </xf>
    <xf numFmtId="0" fontId="49" fillId="0" borderId="0" xfId="64" applyFont="1" applyFill="1" applyBorder="1"/>
    <xf numFmtId="0" fontId="52" fillId="0" borderId="0" xfId="64" applyFont="1" applyFill="1" applyBorder="1" applyAlignment="1">
      <alignment horizontal="right"/>
    </xf>
    <xf numFmtId="0" fontId="39" fillId="0" borderId="0" xfId="68" applyFont="1" applyFill="1" applyBorder="1" applyAlignment="1">
      <alignment horizontal="left" vertical="center"/>
    </xf>
    <xf numFmtId="166" fontId="49" fillId="0" borderId="0" xfId="64" applyNumberFormat="1" applyFont="1" applyFill="1" applyBorder="1" applyAlignment="1">
      <alignment horizontal="left"/>
    </xf>
    <xf numFmtId="2" fontId="50" fillId="0" borderId="0" xfId="64" applyNumberFormat="1" applyFont="1" applyFill="1" applyBorder="1" applyAlignment="1">
      <alignment horizontal="center"/>
    </xf>
    <xf numFmtId="0" fontId="53" fillId="0" borderId="0" xfId="64" applyFont="1" applyFill="1" applyBorder="1" applyAlignment="1">
      <alignment shrinkToFit="1"/>
    </xf>
    <xf numFmtId="0" fontId="39" fillId="0" borderId="0" xfId="64" applyFont="1" applyFill="1" applyBorder="1" applyAlignment="1">
      <alignment shrinkToFit="1"/>
    </xf>
    <xf numFmtId="0" fontId="39" fillId="0" borderId="0" xfId="64" applyFont="1" applyFill="1" applyBorder="1" applyAlignment="1">
      <alignment horizontal="left" vertical="center"/>
    </xf>
    <xf numFmtId="0" fontId="39" fillId="0" borderId="11" xfId="64" applyFont="1" applyFill="1" applyBorder="1" applyAlignment="1">
      <alignment horizontal="left" vertical="center"/>
    </xf>
    <xf numFmtId="0" fontId="1" fillId="0" borderId="0" xfId="32" applyFont="1" applyFill="1" applyBorder="1"/>
    <xf numFmtId="0" fontId="10" fillId="0" borderId="0" xfId="32" applyFont="1" applyFill="1" applyBorder="1"/>
    <xf numFmtId="0" fontId="39" fillId="0" borderId="0" xfId="68" applyFont="1" applyFill="1" applyBorder="1"/>
    <xf numFmtId="0" fontId="39" fillId="0" borderId="11" xfId="68" applyFont="1" applyFill="1" applyBorder="1"/>
    <xf numFmtId="0" fontId="52" fillId="0" borderId="6" xfId="0" applyFont="1" applyFill="1" applyBorder="1" applyAlignment="1">
      <alignment horizontal="left"/>
    </xf>
    <xf numFmtId="0" fontId="52" fillId="0" borderId="0" xfId="0" applyFont="1" applyFill="1" applyBorder="1" applyAlignment="1">
      <alignment horizontal="left"/>
    </xf>
    <xf numFmtId="0" fontId="52" fillId="0" borderId="0" xfId="67" applyFont="1" applyFill="1" applyBorder="1" applyAlignment="1">
      <alignment horizontal="left"/>
    </xf>
    <xf numFmtId="2" fontId="51" fillId="0" borderId="0" xfId="68" applyNumberFormat="1" applyFont="1" applyFill="1" applyBorder="1" applyAlignment="1">
      <alignment horizontal="left" vertical="center"/>
    </xf>
    <xf numFmtId="2" fontId="51" fillId="0" borderId="11" xfId="68" applyNumberFormat="1" applyFont="1" applyFill="1" applyBorder="1" applyAlignment="1">
      <alignment horizontal="left" vertical="center"/>
    </xf>
    <xf numFmtId="0" fontId="38" fillId="0" borderId="0" xfId="0" applyFont="1" applyFill="1" applyBorder="1"/>
    <xf numFmtId="0" fontId="38" fillId="0" borderId="62" xfId="0" applyFont="1" applyFill="1" applyBorder="1" applyAlignment="1">
      <alignment horizontal="center" vertical="center" wrapText="1"/>
    </xf>
    <xf numFmtId="0" fontId="37" fillId="0" borderId="58" xfId="64" applyFont="1" applyFill="1" applyBorder="1" applyAlignment="1">
      <alignment horizontal="center" vertical="top" shrinkToFit="1"/>
    </xf>
    <xf numFmtId="0" fontId="37" fillId="0" borderId="5" xfId="64" applyFont="1" applyFill="1" applyBorder="1" applyAlignment="1">
      <alignment horizontal="center" vertical="top"/>
    </xf>
    <xf numFmtId="0" fontId="37" fillId="0" borderId="0" xfId="64" applyFont="1" applyFill="1" applyBorder="1" applyAlignment="1">
      <alignment horizontal="center" vertical="center"/>
    </xf>
    <xf numFmtId="2" fontId="37" fillId="0" borderId="0" xfId="64" applyNumberFormat="1" applyFont="1" applyFill="1" applyBorder="1" applyAlignment="1">
      <alignment vertical="top"/>
    </xf>
    <xf numFmtId="2" fontId="37" fillId="0" borderId="0" xfId="64" applyNumberFormat="1" applyFont="1" applyFill="1" applyBorder="1" applyAlignment="1">
      <alignment vertical="top" shrinkToFit="1"/>
    </xf>
    <xf numFmtId="0" fontId="37" fillId="0" borderId="7" xfId="64" applyFont="1" applyFill="1" applyBorder="1" applyAlignment="1">
      <alignment horizontal="center" vertical="top"/>
    </xf>
    <xf numFmtId="2" fontId="37" fillId="0" borderId="7" xfId="64" applyNumberFormat="1" applyFont="1" applyFill="1" applyBorder="1" applyAlignment="1">
      <alignment vertical="center" shrinkToFit="1"/>
    </xf>
    <xf numFmtId="0" fontId="37" fillId="0" borderId="5" xfId="64" applyFont="1" applyFill="1" applyBorder="1" applyAlignment="1">
      <alignment horizontal="center" vertical="top" shrinkToFit="1"/>
    </xf>
    <xf numFmtId="0" fontId="37" fillId="0" borderId="0" xfId="64" applyFont="1" applyFill="1" applyBorder="1" applyAlignment="1">
      <alignment vertical="top"/>
    </xf>
    <xf numFmtId="2" fontId="38" fillId="0" borderId="0" xfId="64" applyNumberFormat="1" applyFont="1" applyFill="1" applyBorder="1" applyAlignment="1">
      <alignment vertical="top"/>
    </xf>
    <xf numFmtId="0" fontId="37" fillId="0" borderId="0" xfId="64" applyFont="1" applyFill="1" applyBorder="1" applyAlignment="1">
      <alignment horizontal="center" vertical="center" shrinkToFit="1"/>
    </xf>
    <xf numFmtId="2" fontId="37" fillId="0" borderId="0" xfId="64" applyNumberFormat="1" applyFont="1" applyFill="1" applyBorder="1" applyAlignment="1">
      <alignment horizontal="center" vertical="center"/>
    </xf>
    <xf numFmtId="0" fontId="4" fillId="0" borderId="5" xfId="64" applyFont="1" applyFill="1" applyBorder="1" applyAlignment="1">
      <alignment horizontal="center" vertical="top" shrinkToFit="1"/>
    </xf>
    <xf numFmtId="0" fontId="4" fillId="0" borderId="0" xfId="64" applyFont="1" applyFill="1" applyBorder="1" applyAlignment="1">
      <alignment horizontal="center" vertical="center"/>
    </xf>
    <xf numFmtId="0" fontId="4" fillId="0" borderId="0" xfId="64" applyFont="1" applyFill="1" applyBorder="1" applyAlignment="1">
      <alignment vertical="top"/>
    </xf>
    <xf numFmtId="0" fontId="4" fillId="0" borderId="5" xfId="64" applyFont="1" applyFill="1" applyBorder="1" applyAlignment="1">
      <alignment horizontal="center" vertical="top"/>
    </xf>
    <xf numFmtId="0" fontId="4" fillId="0" borderId="7" xfId="64" applyFont="1" applyFill="1" applyBorder="1" applyAlignment="1">
      <alignment horizontal="center" vertical="top"/>
    </xf>
    <xf numFmtId="0" fontId="4" fillId="0" borderId="0" xfId="64" applyFont="1" applyFill="1" applyBorder="1" applyAlignment="1">
      <alignment horizontal="center" vertical="center" shrinkToFit="1"/>
    </xf>
    <xf numFmtId="0" fontId="5" fillId="0" borderId="5" xfId="64" applyFont="1" applyFill="1" applyBorder="1" applyAlignment="1">
      <alignment horizontal="center" vertical="top" shrinkToFit="1"/>
    </xf>
    <xf numFmtId="0" fontId="5" fillId="0" borderId="0" xfId="64" applyFont="1" applyFill="1" applyBorder="1" applyAlignment="1">
      <alignment horizontal="center" vertical="center"/>
    </xf>
    <xf numFmtId="0" fontId="5" fillId="0" borderId="0" xfId="64" applyFont="1" applyFill="1" applyBorder="1" applyAlignment="1">
      <alignment vertical="top"/>
    </xf>
    <xf numFmtId="0" fontId="5" fillId="0" borderId="5" xfId="64" applyFont="1" applyFill="1" applyBorder="1" applyAlignment="1">
      <alignment horizontal="center" vertical="top"/>
    </xf>
    <xf numFmtId="0" fontId="4" fillId="0" borderId="0" xfId="68" applyFont="1" applyFill="1" applyBorder="1" applyAlignment="1">
      <alignment vertical="top"/>
    </xf>
    <xf numFmtId="0" fontId="37" fillId="0" borderId="58" xfId="64" applyFont="1" applyFill="1" applyBorder="1" applyAlignment="1">
      <alignment horizontal="center" vertical="top"/>
    </xf>
    <xf numFmtId="0" fontId="56" fillId="0" borderId="61" xfId="64" applyFont="1" applyFill="1" applyBorder="1" applyAlignment="1">
      <alignment horizontal="center" vertical="top"/>
    </xf>
    <xf numFmtId="0" fontId="37" fillId="0" borderId="6" xfId="64" applyFont="1" applyFill="1" applyBorder="1" applyAlignment="1">
      <alignment horizontal="center" vertical="top"/>
    </xf>
    <xf numFmtId="2" fontId="37" fillId="0" borderId="0" xfId="64" applyNumberFormat="1" applyFont="1" applyFill="1" applyBorder="1" applyAlignment="1">
      <alignment horizontal="center" vertical="center" shrinkToFit="1"/>
    </xf>
    <xf numFmtId="2" fontId="37" fillId="0" borderId="11" xfId="64" applyNumberFormat="1" applyFont="1" applyFill="1" applyBorder="1" applyAlignment="1">
      <alignment vertical="center" shrinkToFit="1"/>
    </xf>
    <xf numFmtId="0" fontId="1" fillId="0" borderId="6" xfId="0" applyFont="1" applyFill="1" applyBorder="1" applyAlignment="1"/>
    <xf numFmtId="0" fontId="1" fillId="0" borderId="0" xfId="0" applyFont="1" applyFill="1" applyBorder="1" applyAlignment="1"/>
    <xf numFmtId="0" fontId="1" fillId="0" borderId="11" xfId="0" applyFont="1" applyFill="1" applyBorder="1" applyAlignment="1"/>
    <xf numFmtId="0" fontId="9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shrinkToFit="1"/>
    </xf>
    <xf numFmtId="0" fontId="1" fillId="0" borderId="0" xfId="0" applyFont="1" applyFill="1" applyBorder="1" applyAlignment="1">
      <alignment shrinkToFit="1"/>
    </xf>
    <xf numFmtId="0" fontId="1" fillId="0" borderId="11" xfId="0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>
      <alignment horizontal="left" vertical="center"/>
    </xf>
    <xf numFmtId="2" fontId="8" fillId="0" borderId="11" xfId="0" applyNumberFormat="1" applyFont="1" applyFill="1" applyBorder="1" applyAlignment="1">
      <alignment horizontal="left" vertical="center"/>
    </xf>
    <xf numFmtId="0" fontId="1" fillId="0" borderId="6" xfId="0" applyFont="1" applyFill="1" applyBorder="1"/>
    <xf numFmtId="0" fontId="1" fillId="0" borderId="0" xfId="0" applyFont="1" applyFill="1" applyBorder="1"/>
    <xf numFmtId="0" fontId="10" fillId="0" borderId="0" xfId="0" applyFont="1" applyFill="1" applyBorder="1"/>
    <xf numFmtId="0" fontId="1" fillId="0" borderId="11" xfId="0" applyFont="1" applyFill="1" applyBorder="1"/>
    <xf numFmtId="0" fontId="3" fillId="0" borderId="0" xfId="0" applyFont="1" applyFill="1" applyBorder="1"/>
    <xf numFmtId="0" fontId="4" fillId="0" borderId="5" xfId="64" applyNumberFormat="1" applyFont="1" applyFill="1" applyBorder="1" applyAlignment="1">
      <alignment horizontal="center" vertical="top"/>
    </xf>
    <xf numFmtId="0" fontId="4" fillId="0" borderId="7" xfId="64" applyNumberFormat="1" applyFont="1" applyFill="1" applyBorder="1" applyAlignment="1">
      <alignment horizontal="center" vertical="top"/>
    </xf>
    <xf numFmtId="2" fontId="4" fillId="0" borderId="7" xfId="64" applyNumberFormat="1" applyFont="1" applyFill="1" applyBorder="1" applyAlignment="1">
      <alignment vertical="center" shrinkToFit="1"/>
    </xf>
    <xf numFmtId="0" fontId="5" fillId="0" borderId="5" xfId="68" applyNumberFormat="1" applyFont="1" applyFill="1" applyBorder="1" applyAlignment="1">
      <alignment horizontal="center" vertical="top"/>
    </xf>
    <xf numFmtId="0" fontId="5" fillId="0" borderId="7" xfId="68" applyNumberFormat="1" applyFont="1" applyFill="1" applyBorder="1" applyAlignment="1">
      <alignment horizontal="center" vertical="top"/>
    </xf>
    <xf numFmtId="2" fontId="5" fillId="0" borderId="7" xfId="68" applyNumberFormat="1" applyFont="1" applyFill="1" applyBorder="1" applyAlignment="1">
      <alignment vertical="center" shrinkToFit="1"/>
    </xf>
    <xf numFmtId="0" fontId="4" fillId="0" borderId="58" xfId="64" applyNumberFormat="1" applyFont="1" applyFill="1" applyBorder="1" applyAlignment="1">
      <alignment horizontal="center" vertical="top" shrinkToFit="1"/>
    </xf>
    <xf numFmtId="0" fontId="5" fillId="0" borderId="67" xfId="34" applyNumberFormat="1" applyFont="1" applyFill="1" applyBorder="1" applyAlignment="1">
      <alignment horizontal="center" vertical="top"/>
    </xf>
    <xf numFmtId="2" fontId="5" fillId="0" borderId="67" xfId="34" applyNumberFormat="1" applyFont="1" applyFill="1" applyBorder="1" applyAlignment="1">
      <alignment vertical="center" shrinkToFit="1"/>
    </xf>
    <xf numFmtId="0" fontId="1" fillId="0" borderId="6" xfId="68" applyFont="1" applyFill="1" applyBorder="1" applyAlignment="1"/>
    <xf numFmtId="0" fontId="1" fillId="0" borderId="0" xfId="68" applyFont="1" applyFill="1" applyBorder="1" applyAlignment="1"/>
    <xf numFmtId="0" fontId="1" fillId="0" borderId="11" xfId="68" applyFont="1" applyFill="1" applyBorder="1" applyAlignment="1"/>
    <xf numFmtId="0" fontId="3" fillId="0" borderId="0" xfId="68" applyFont="1" applyFill="1" applyBorder="1" applyAlignment="1"/>
    <xf numFmtId="0" fontId="10" fillId="0" borderId="0" xfId="68" applyFont="1" applyFill="1" applyBorder="1" applyAlignment="1">
      <alignment horizontal="left"/>
    </xf>
    <xf numFmtId="0" fontId="1" fillId="0" borderId="0" xfId="68" applyFont="1" applyFill="1" applyBorder="1" applyAlignment="1">
      <alignment horizontal="center"/>
    </xf>
    <xf numFmtId="0" fontId="10" fillId="0" borderId="0" xfId="68" applyFont="1" applyFill="1" applyBorder="1" applyAlignment="1"/>
    <xf numFmtId="0" fontId="16" fillId="0" borderId="0" xfId="68" applyFont="1" applyFill="1" applyBorder="1" applyAlignment="1"/>
    <xf numFmtId="0" fontId="9" fillId="0" borderId="0" xfId="68" applyFont="1" applyFill="1" applyBorder="1" applyAlignment="1">
      <alignment horizontal="right"/>
    </xf>
    <xf numFmtId="0" fontId="1" fillId="0" borderId="0" xfId="68" applyFont="1" applyFill="1" applyBorder="1" applyAlignment="1">
      <alignment horizontal="left" vertical="center"/>
    </xf>
    <xf numFmtId="166" fontId="10" fillId="0" borderId="0" xfId="68" applyNumberFormat="1" applyFont="1" applyFill="1" applyBorder="1" applyAlignment="1">
      <alignment horizontal="left"/>
    </xf>
    <xf numFmtId="2" fontId="2" fillId="0" borderId="0" xfId="68" applyNumberFormat="1" applyFont="1" applyFill="1" applyBorder="1" applyAlignment="1">
      <alignment horizontal="center"/>
    </xf>
    <xf numFmtId="0" fontId="11" fillId="0" borderId="0" xfId="68" applyFont="1" applyFill="1" applyBorder="1" applyAlignment="1">
      <alignment shrinkToFit="1"/>
    </xf>
    <xf numFmtId="0" fontId="1" fillId="0" borderId="0" xfId="68" applyFont="1" applyFill="1" applyBorder="1" applyAlignment="1">
      <alignment shrinkToFit="1"/>
    </xf>
    <xf numFmtId="0" fontId="1" fillId="0" borderId="11" xfId="68" applyFont="1" applyFill="1" applyBorder="1" applyAlignment="1">
      <alignment horizontal="left" vertical="center"/>
    </xf>
    <xf numFmtId="0" fontId="10" fillId="0" borderId="0" xfId="68" applyFont="1" applyFill="1" applyBorder="1" applyAlignment="1">
      <alignment horizontal="right" vertical="center"/>
    </xf>
    <xf numFmtId="0" fontId="10" fillId="0" borderId="0" xfId="68" applyFont="1" applyFill="1" applyBorder="1" applyAlignment="1">
      <alignment horizontal="center"/>
    </xf>
    <xf numFmtId="0" fontId="45" fillId="0" borderId="6" xfId="68" applyFont="1" applyFill="1" applyBorder="1" applyAlignment="1">
      <alignment horizontal="left"/>
    </xf>
    <xf numFmtId="0" fontId="9" fillId="0" borderId="0" xfId="67" applyFont="1" applyFill="1" applyBorder="1" applyAlignment="1">
      <alignment horizontal="left"/>
    </xf>
    <xf numFmtId="2" fontId="8" fillId="0" borderId="0" xfId="68" applyNumberFormat="1" applyFont="1" applyFill="1" applyBorder="1" applyAlignment="1">
      <alignment horizontal="left" vertical="center"/>
    </xf>
    <xf numFmtId="2" fontId="8" fillId="0" borderId="11" xfId="68" applyNumberFormat="1" applyFont="1" applyFill="1" applyBorder="1" applyAlignment="1">
      <alignment horizontal="left" vertical="center"/>
    </xf>
    <xf numFmtId="0" fontId="1" fillId="0" borderId="6" xfId="68" applyFont="1" applyFill="1" applyBorder="1"/>
    <xf numFmtId="0" fontId="1" fillId="0" borderId="0" xfId="68" applyFont="1" applyFill="1" applyBorder="1"/>
    <xf numFmtId="0" fontId="10" fillId="0" borderId="0" xfId="68" applyFont="1" applyFill="1" applyBorder="1"/>
    <xf numFmtId="0" fontId="1" fillId="0" borderId="11" xfId="68" applyFont="1" applyFill="1" applyBorder="1"/>
    <xf numFmtId="0" fontId="3" fillId="0" borderId="0" xfId="68" applyFont="1" applyFill="1" applyBorder="1"/>
    <xf numFmtId="0" fontId="5" fillId="0" borderId="5" xfId="0" applyFont="1" applyFill="1" applyBorder="1" applyAlignment="1">
      <alignment horizontal="center" vertical="top" shrinkToFit="1"/>
    </xf>
    <xf numFmtId="0" fontId="5" fillId="0" borderId="0" xfId="32" applyFont="1" applyFill="1" applyBorder="1" applyAlignment="1">
      <alignment horizontal="center" vertical="center"/>
    </xf>
    <xf numFmtId="0" fontId="5" fillId="0" borderId="0" xfId="32" applyFont="1" applyFill="1" applyBorder="1" applyAlignment="1">
      <alignment vertical="top"/>
    </xf>
    <xf numFmtId="0" fontId="5" fillId="0" borderId="5" xfId="32" applyFont="1" applyFill="1" applyBorder="1" applyAlignment="1">
      <alignment horizontal="center" vertical="top"/>
    </xf>
    <xf numFmtId="2" fontId="7" fillId="0" borderId="0" xfId="32" applyNumberFormat="1" applyFont="1" applyFill="1" applyBorder="1" applyAlignment="1">
      <alignment vertical="top"/>
    </xf>
    <xf numFmtId="0" fontId="5" fillId="0" borderId="0" xfId="32" applyFont="1" applyFill="1" applyBorder="1" applyAlignment="1">
      <alignment horizontal="center" vertical="center" shrinkToFit="1"/>
    </xf>
    <xf numFmtId="2" fontId="5" fillId="0" borderId="0" xfId="32" applyNumberFormat="1" applyFont="1" applyFill="1" applyBorder="1" applyAlignment="1">
      <alignment horizontal="center" vertical="top"/>
    </xf>
    <xf numFmtId="2" fontId="5" fillId="0" borderId="0" xfId="32" applyNumberFormat="1" applyFont="1" applyFill="1" applyBorder="1" applyAlignment="1">
      <alignment horizontal="center" vertical="top" shrinkToFit="1"/>
    </xf>
    <xf numFmtId="0" fontId="5" fillId="0" borderId="7" xfId="32" applyFont="1" applyFill="1" applyBorder="1" applyAlignment="1">
      <alignment horizontal="center" vertical="top"/>
    </xf>
    <xf numFmtId="0" fontId="37" fillId="0" borderId="58" xfId="0" applyFont="1" applyFill="1" applyBorder="1" applyAlignment="1">
      <alignment horizontal="center" vertical="top" shrinkToFit="1"/>
    </xf>
    <xf numFmtId="0" fontId="16" fillId="0" borderId="0" xfId="0" applyFont="1" applyFill="1" applyBorder="1"/>
    <xf numFmtId="0" fontId="37" fillId="0" borderId="5" xfId="0" applyFont="1" applyFill="1" applyBorder="1" applyAlignment="1">
      <alignment horizontal="center" vertical="top"/>
    </xf>
    <xf numFmtId="0" fontId="37" fillId="0" borderId="7" xfId="0" applyFont="1" applyFill="1" applyBorder="1" applyAlignment="1">
      <alignment horizontal="center" vertical="top"/>
    </xf>
    <xf numFmtId="2" fontId="37" fillId="0" borderId="7" xfId="0" applyNumberFormat="1" applyFont="1" applyFill="1" applyBorder="1" applyAlignment="1">
      <alignment vertical="center" shrinkToFit="1"/>
    </xf>
    <xf numFmtId="0" fontId="5" fillId="0" borderId="5" xfId="68" applyNumberFormat="1" applyFont="1" applyFill="1" applyBorder="1" applyAlignment="1">
      <alignment horizontal="center" vertical="top" shrinkToFit="1"/>
    </xf>
    <xf numFmtId="0" fontId="35" fillId="0" borderId="61" xfId="68" applyNumberFormat="1" applyFont="1" applyFill="1" applyBorder="1" applyAlignment="1">
      <alignment horizontal="center" vertical="top"/>
    </xf>
    <xf numFmtId="0" fontId="35" fillId="0" borderId="59" xfId="68" applyNumberFormat="1" applyFont="1" applyFill="1" applyBorder="1" applyAlignment="1">
      <alignment vertical="top"/>
    </xf>
    <xf numFmtId="0" fontId="36" fillId="0" borderId="62" xfId="68" applyNumberFormat="1" applyFont="1" applyFill="1" applyBorder="1" applyAlignment="1">
      <alignment vertical="top"/>
    </xf>
    <xf numFmtId="0" fontId="35" fillId="0" borderId="59" xfId="68" applyNumberFormat="1" applyFont="1" applyFill="1" applyBorder="1" applyAlignment="1">
      <alignment horizontal="center" vertical="center"/>
    </xf>
    <xf numFmtId="2" fontId="35" fillId="0" borderId="61" xfId="68" applyNumberFormat="1" applyFont="1" applyFill="1" applyBorder="1" applyAlignment="1">
      <alignment horizontal="center" vertical="center" shrinkToFit="1"/>
    </xf>
    <xf numFmtId="2" fontId="35" fillId="0" borderId="59" xfId="68" applyNumberFormat="1" applyFont="1" applyFill="1" applyBorder="1" applyAlignment="1">
      <alignment vertical="top"/>
    </xf>
    <xf numFmtId="2" fontId="35" fillId="0" borderId="59" xfId="68" applyNumberFormat="1" applyFont="1" applyFill="1" applyBorder="1" applyAlignment="1">
      <alignment vertical="top" shrinkToFit="1"/>
    </xf>
    <xf numFmtId="2" fontId="36" fillId="0" borderId="59" xfId="68" applyNumberFormat="1" applyFont="1" applyFill="1" applyBorder="1" applyAlignment="1">
      <alignment vertical="top"/>
    </xf>
    <xf numFmtId="0" fontId="35" fillId="0" borderId="59" xfId="68" applyNumberFormat="1" applyFont="1" applyFill="1" applyBorder="1" applyAlignment="1">
      <alignment horizontal="center" vertical="center" shrinkToFit="1"/>
    </xf>
    <xf numFmtId="2" fontId="35" fillId="0" borderId="59" xfId="68" applyNumberFormat="1" applyFont="1" applyFill="1" applyBorder="1" applyAlignment="1">
      <alignment horizontal="center" vertical="center"/>
    </xf>
    <xf numFmtId="2" fontId="35" fillId="0" borderId="59" xfId="68" applyNumberFormat="1" applyFont="1" applyFill="1" applyBorder="1" applyAlignment="1">
      <alignment horizontal="center" vertical="center" shrinkToFit="1"/>
    </xf>
    <xf numFmtId="0" fontId="5" fillId="0" borderId="0" xfId="68" applyNumberFormat="1" applyFont="1" applyFill="1" applyBorder="1" applyAlignment="1">
      <alignment vertical="top"/>
    </xf>
    <xf numFmtId="0" fontId="1" fillId="0" borderId="6" xfId="41" applyFont="1" applyFill="1" applyBorder="1" applyAlignment="1"/>
    <xf numFmtId="0" fontId="1" fillId="0" borderId="0" xfId="41" applyFont="1" applyFill="1" applyBorder="1" applyAlignment="1"/>
    <xf numFmtId="0" fontId="1" fillId="0" borderId="11" xfId="41" applyFont="1" applyFill="1" applyBorder="1" applyAlignment="1"/>
    <xf numFmtId="0" fontId="3" fillId="0" borderId="0" xfId="41" applyFont="1" applyFill="1" applyBorder="1" applyAlignment="1"/>
    <xf numFmtId="0" fontId="10" fillId="0" borderId="0" xfId="41" applyFont="1" applyFill="1" applyBorder="1" applyAlignment="1">
      <alignment horizontal="left"/>
    </xf>
    <xf numFmtId="0" fontId="1" fillId="0" borderId="0" xfId="41" applyFont="1" applyFill="1" applyBorder="1" applyAlignment="1">
      <alignment horizontal="center"/>
    </xf>
    <xf numFmtId="0" fontId="10" fillId="0" borderId="0" xfId="41" applyFont="1" applyFill="1" applyBorder="1" applyAlignment="1"/>
    <xf numFmtId="0" fontId="9" fillId="0" borderId="0" xfId="41" applyFont="1" applyFill="1" applyBorder="1" applyAlignment="1">
      <alignment horizontal="right"/>
    </xf>
    <xf numFmtId="0" fontId="1" fillId="0" borderId="0" xfId="41" applyFont="1" applyFill="1" applyBorder="1" applyAlignment="1">
      <alignment horizontal="left" vertical="center"/>
    </xf>
    <xf numFmtId="14" fontId="10" fillId="0" borderId="0" xfId="41" applyNumberFormat="1" applyFont="1" applyFill="1" applyBorder="1" applyAlignment="1">
      <alignment horizontal="left"/>
    </xf>
    <xf numFmtId="2" fontId="2" fillId="0" borderId="0" xfId="41" applyNumberFormat="1" applyFont="1" applyFill="1" applyBorder="1" applyAlignment="1">
      <alignment horizontal="center"/>
    </xf>
    <xf numFmtId="0" fontId="11" fillId="0" borderId="0" xfId="41" applyFont="1" applyFill="1" applyBorder="1" applyAlignment="1">
      <alignment shrinkToFit="1"/>
    </xf>
    <xf numFmtId="0" fontId="1" fillId="0" borderId="0" xfId="41" applyFont="1" applyFill="1" applyBorder="1" applyAlignment="1">
      <alignment shrinkToFit="1"/>
    </xf>
    <xf numFmtId="0" fontId="1" fillId="0" borderId="11" xfId="41" applyFont="1" applyFill="1" applyBorder="1" applyAlignment="1">
      <alignment horizontal="left" vertical="center"/>
    </xf>
    <xf numFmtId="0" fontId="1" fillId="0" borderId="0" xfId="59" applyFont="1" applyFill="1" applyBorder="1" applyAlignment="1"/>
    <xf numFmtId="0" fontId="1" fillId="0" borderId="11" xfId="59" applyFont="1" applyFill="1" applyBorder="1" applyAlignment="1"/>
    <xf numFmtId="2" fontId="8" fillId="0" borderId="0" xfId="59" applyNumberFormat="1" applyFont="1" applyFill="1" applyBorder="1" applyAlignment="1">
      <alignment horizontal="left" vertical="center"/>
    </xf>
    <xf numFmtId="2" fontId="8" fillId="0" borderId="11" xfId="59" applyNumberFormat="1" applyFont="1" applyFill="1" applyBorder="1" applyAlignment="1">
      <alignment horizontal="left" vertical="center"/>
    </xf>
    <xf numFmtId="0" fontId="1" fillId="0" borderId="6" xfId="41" applyFont="1" applyFill="1" applyBorder="1"/>
    <xf numFmtId="0" fontId="1" fillId="0" borderId="0" xfId="41" applyFont="1" applyFill="1" applyBorder="1"/>
    <xf numFmtId="0" fontId="10" fillId="0" borderId="0" xfId="41" applyFont="1" applyFill="1" applyBorder="1"/>
    <xf numFmtId="0" fontId="1" fillId="0" borderId="11" xfId="41" applyFont="1" applyFill="1" applyBorder="1"/>
    <xf numFmtId="0" fontId="3" fillId="0" borderId="0" xfId="41" applyFont="1" applyFill="1" applyBorder="1"/>
    <xf numFmtId="0" fontId="5" fillId="0" borderId="60" xfId="41" applyNumberFormat="1" applyFont="1" applyFill="1" applyBorder="1" applyAlignment="1">
      <alignment horizontal="center" vertical="top"/>
    </xf>
    <xf numFmtId="2" fontId="5" fillId="0" borderId="60" xfId="41" applyNumberFormat="1" applyFont="1" applyFill="1" applyBorder="1" applyAlignment="1">
      <alignment vertical="center" shrinkToFit="1"/>
    </xf>
    <xf numFmtId="0" fontId="5" fillId="0" borderId="5" xfId="59" applyNumberFormat="1" applyFont="1" applyFill="1" applyBorder="1" applyAlignment="1">
      <alignment horizontal="center" vertical="top" shrinkToFit="1"/>
    </xf>
    <xf numFmtId="2" fontId="2" fillId="0" borderId="62" xfId="0" applyNumberFormat="1" applyFont="1" applyFill="1" applyBorder="1" applyAlignment="1">
      <alignment vertical="center" shrinkToFit="1"/>
    </xf>
    <xf numFmtId="2" fontId="20" fillId="0" borderId="5" xfId="0" applyNumberFormat="1" applyFont="1" applyFill="1" applyBorder="1" applyAlignment="1">
      <alignment horizontal="center" vertical="top" shrinkToFit="1"/>
    </xf>
    <xf numFmtId="2" fontId="20" fillId="0" borderId="7" xfId="0" applyNumberFormat="1" applyFont="1" applyFill="1" applyBorder="1" applyAlignment="1">
      <alignment vertical="top" shrinkToFit="1"/>
    </xf>
    <xf numFmtId="2" fontId="20" fillId="0" borderId="7" xfId="0" applyNumberFormat="1" applyFont="1" applyFill="1" applyBorder="1" applyAlignment="1">
      <alignment vertical="center" shrinkToFit="1"/>
    </xf>
    <xf numFmtId="2" fontId="3" fillId="0" borderId="0" xfId="0" applyNumberFormat="1" applyFont="1" applyFill="1" applyBorder="1" applyAlignment="1">
      <alignment vertical="top"/>
    </xf>
    <xf numFmtId="2" fontId="20" fillId="0" borderId="5" xfId="0" applyNumberFormat="1" applyFont="1" applyFill="1" applyBorder="1" applyAlignment="1">
      <alignment vertical="center" shrinkToFit="1"/>
    </xf>
    <xf numFmtId="0" fontId="5" fillId="0" borderId="58" xfId="38" applyFont="1" applyFill="1" applyBorder="1" applyAlignment="1">
      <alignment horizontal="center" vertical="top" shrinkToFit="1"/>
    </xf>
    <xf numFmtId="0" fontId="5" fillId="0" borderId="5" xfId="38" applyFont="1" applyFill="1" applyBorder="1" applyAlignment="1">
      <alignment horizontal="center" vertical="top"/>
    </xf>
    <xf numFmtId="0" fontId="5" fillId="0" borderId="7" xfId="38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center" shrinkToFit="1"/>
    </xf>
    <xf numFmtId="0" fontId="35" fillId="0" borderId="61" xfId="0" applyFont="1" applyFill="1" applyBorder="1" applyAlignment="1">
      <alignment horizontal="center" vertical="top"/>
    </xf>
    <xf numFmtId="0" fontId="35" fillId="0" borderId="61" xfId="41" applyNumberFormat="1" applyFont="1" applyFill="1" applyBorder="1" applyAlignment="1">
      <alignment horizontal="center" vertical="top"/>
    </xf>
    <xf numFmtId="0" fontId="10" fillId="0" borderId="42" xfId="0" applyFont="1" applyFill="1" applyBorder="1" applyAlignment="1">
      <alignment horizontal="right" vertical="center"/>
    </xf>
    <xf numFmtId="0" fontId="10" fillId="0" borderId="10" xfId="0" applyFont="1" applyFill="1" applyBorder="1" applyAlignment="1">
      <alignment horizontal="right" vertical="center"/>
    </xf>
    <xf numFmtId="0" fontId="40" fillId="0" borderId="43" xfId="0" applyFont="1" applyFill="1" applyBorder="1" applyAlignment="1">
      <alignment horizontal="right" vertical="center"/>
    </xf>
    <xf numFmtId="2" fontId="10" fillId="0" borderId="42" xfId="0" applyNumberFormat="1" applyFont="1" applyFill="1" applyBorder="1" applyAlignment="1">
      <alignment horizontal="right" vertical="center" shrinkToFit="1"/>
    </xf>
    <xf numFmtId="2" fontId="10" fillId="0" borderId="10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 shrinkToFit="1"/>
    </xf>
    <xf numFmtId="2" fontId="40" fillId="0" borderId="10" xfId="0" applyNumberFormat="1" applyFont="1" applyFill="1" applyBorder="1" applyAlignment="1">
      <alignment horizontal="right" vertical="center"/>
    </xf>
    <xf numFmtId="0" fontId="10" fillId="0" borderId="10" xfId="0" applyFont="1" applyFill="1" applyBorder="1" applyAlignment="1">
      <alignment horizontal="right" vertical="center" shrinkToFit="1"/>
    </xf>
    <xf numFmtId="2" fontId="10" fillId="0" borderId="44" xfId="0" applyNumberFormat="1" applyFont="1" applyFill="1" applyBorder="1" applyAlignment="1">
      <alignment horizontal="right" vertical="center" shrinkToFit="1"/>
    </xf>
    <xf numFmtId="2" fontId="10" fillId="0" borderId="43" xfId="0" applyNumberFormat="1" applyFont="1" applyFill="1" applyBorder="1" applyAlignment="1">
      <alignment horizontal="right" vertical="center" shrinkToFit="1"/>
    </xf>
    <xf numFmtId="2" fontId="5" fillId="0" borderId="5" xfId="0" applyNumberFormat="1" applyFont="1" applyFill="1" applyBorder="1" applyAlignment="1">
      <alignment horizontal="center" vertical="center" shrinkToFit="1"/>
    </xf>
    <xf numFmtId="49" fontId="5" fillId="0" borderId="47" xfId="59" applyNumberFormat="1" applyFont="1" applyFill="1" applyBorder="1" applyAlignment="1">
      <alignment horizontal="center" vertical="top" wrapText="1"/>
    </xf>
    <xf numFmtId="49" fontId="5" fillId="0" borderId="0" xfId="59" applyNumberFormat="1" applyFont="1" applyFill="1" applyBorder="1" applyAlignment="1">
      <alignment horizontal="center" vertical="top" wrapText="1"/>
    </xf>
    <xf numFmtId="2" fontId="5" fillId="0" borderId="58" xfId="59" applyNumberFormat="1" applyFont="1" applyFill="1" applyBorder="1" applyAlignment="1">
      <alignment horizontal="center" vertical="center" shrinkToFit="1"/>
    </xf>
    <xf numFmtId="2" fontId="5" fillId="0" borderId="5" xfId="59" applyNumberFormat="1" applyFont="1" applyFill="1" applyBorder="1" applyAlignment="1">
      <alignment horizontal="center" vertical="center" shrinkToFit="1"/>
    </xf>
    <xf numFmtId="49" fontId="7" fillId="0" borderId="28" xfId="59" applyNumberFormat="1" applyFont="1" applyFill="1" applyBorder="1" applyAlignment="1">
      <alignment horizontal="left" vertical="top" wrapText="1"/>
    </xf>
    <xf numFmtId="0" fontId="16" fillId="0" borderId="5" xfId="59" applyFont="1" applyFill="1" applyBorder="1" applyAlignment="1">
      <alignment horizontal="left" vertical="top" wrapText="1"/>
    </xf>
    <xf numFmtId="0" fontId="9" fillId="0" borderId="0" xfId="59" applyFont="1" applyFill="1" applyAlignment="1">
      <alignment horizontal="left"/>
    </xf>
    <xf numFmtId="49" fontId="7" fillId="0" borderId="50" xfId="0" applyNumberFormat="1" applyFont="1" applyFill="1" applyBorder="1" applyAlignment="1">
      <alignment horizontal="left" vertical="top" wrapText="1"/>
    </xf>
    <xf numFmtId="0" fontId="5" fillId="0" borderId="47" xfId="59" applyFont="1" applyFill="1" applyBorder="1" applyAlignment="1">
      <alignment horizontal="center" vertical="center"/>
    </xf>
    <xf numFmtId="0" fontId="5" fillId="0" borderId="0" xfId="59" applyFont="1" applyFill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/>
    </xf>
    <xf numFmtId="49" fontId="4" fillId="0" borderId="58" xfId="0" applyNumberFormat="1" applyFont="1" applyFill="1" applyBorder="1" applyAlignment="1">
      <alignment horizontal="center" vertical="top" wrapText="1"/>
    </xf>
    <xf numFmtId="49" fontId="7" fillId="0" borderId="50" xfId="59" applyNumberFormat="1" applyFont="1" applyFill="1" applyBorder="1" applyAlignment="1">
      <alignment horizontal="left" vertical="top" wrapText="1"/>
    </xf>
    <xf numFmtId="49" fontId="27" fillId="0" borderId="5" xfId="41" applyNumberFormat="1" applyFont="1" applyFill="1" applyBorder="1" applyAlignment="1">
      <alignment horizontal="left" vertical="top" wrapText="1"/>
    </xf>
    <xf numFmtId="2" fontId="5" fillId="0" borderId="58" xfId="41" applyNumberFormat="1" applyFont="1" applyFill="1" applyBorder="1" applyAlignment="1">
      <alignment horizontal="center" vertical="center" shrinkToFit="1"/>
    </xf>
    <xf numFmtId="2" fontId="5" fillId="0" borderId="5" xfId="41" applyNumberFormat="1" applyFont="1" applyFill="1" applyBorder="1" applyAlignment="1">
      <alignment horizontal="center" vertical="center" shrinkToFit="1"/>
    </xf>
    <xf numFmtId="2" fontId="5" fillId="0" borderId="58" xfId="0" applyNumberFormat="1" applyFont="1" applyFill="1" applyBorder="1" applyAlignment="1">
      <alignment horizontal="center" vertical="center" shrinkToFit="1"/>
    </xf>
    <xf numFmtId="0" fontId="5" fillId="0" borderId="47" xfId="28" applyFont="1" applyFill="1" applyBorder="1" applyAlignment="1">
      <alignment horizontal="center" vertical="center"/>
    </xf>
    <xf numFmtId="0" fontId="5" fillId="0" borderId="0" xfId="28" applyFont="1" applyFill="1" applyBorder="1" applyAlignment="1">
      <alignment horizontal="center" vertical="center"/>
    </xf>
    <xf numFmtId="0" fontId="5" fillId="0" borderId="1" xfId="28" applyFont="1" applyFill="1" applyBorder="1" applyAlignment="1">
      <alignment horizontal="center" vertical="center"/>
    </xf>
    <xf numFmtId="49" fontId="28" fillId="0" borderId="50" xfId="0" applyNumberFormat="1" applyFont="1" applyFill="1" applyBorder="1" applyAlignment="1">
      <alignment horizontal="left" vertical="top" wrapText="1"/>
    </xf>
    <xf numFmtId="49" fontId="7" fillId="0" borderId="50" xfId="34" applyNumberFormat="1" applyFont="1" applyFill="1" applyBorder="1" applyAlignment="1">
      <alignment horizontal="left" vertical="top" wrapText="1"/>
    </xf>
    <xf numFmtId="0" fontId="9" fillId="0" borderId="6" xfId="24" applyFont="1" applyFill="1" applyBorder="1" applyAlignment="1">
      <alignment horizontal="left"/>
    </xf>
    <xf numFmtId="0" fontId="9" fillId="0" borderId="0" xfId="24" applyFont="1" applyFill="1" applyBorder="1" applyAlignment="1">
      <alignment horizontal="left"/>
    </xf>
    <xf numFmtId="49" fontId="5" fillId="0" borderId="0" xfId="28" applyNumberFormat="1" applyFont="1" applyFill="1" applyBorder="1" applyAlignment="1">
      <alignment horizontal="center" vertical="top" wrapText="1"/>
    </xf>
    <xf numFmtId="49" fontId="5" fillId="0" borderId="0" xfId="32" applyNumberFormat="1" applyFont="1" applyFill="1" applyBorder="1" applyAlignment="1">
      <alignment horizontal="center" vertical="top" wrapText="1"/>
    </xf>
    <xf numFmtId="0" fontId="5" fillId="0" borderId="47" xfId="34" applyFont="1" applyFill="1" applyBorder="1" applyAlignment="1">
      <alignment horizontal="center" vertical="center"/>
    </xf>
    <xf numFmtId="0" fontId="5" fillId="0" borderId="0" xfId="34" applyFont="1" applyFill="1" applyBorder="1" applyAlignment="1">
      <alignment horizontal="center" vertical="center"/>
    </xf>
    <xf numFmtId="0" fontId="5" fillId="0" borderId="1" xfId="34" applyFont="1" applyFill="1" applyBorder="1" applyAlignment="1">
      <alignment horizontal="center" vertical="center"/>
    </xf>
    <xf numFmtId="0" fontId="9" fillId="0" borderId="6" xfId="34" applyFont="1" applyFill="1" applyBorder="1" applyAlignment="1">
      <alignment horizontal="left"/>
    </xf>
    <xf numFmtId="0" fontId="9" fillId="0" borderId="0" xfId="34" applyFont="1" applyFill="1" applyBorder="1" applyAlignment="1">
      <alignment horizontal="left"/>
    </xf>
    <xf numFmtId="49" fontId="5" fillId="0" borderId="0" xfId="64" applyNumberFormat="1" applyFont="1" applyFill="1" applyBorder="1" applyAlignment="1">
      <alignment horizontal="center" vertical="top" wrapText="1"/>
    </xf>
    <xf numFmtId="49" fontId="5" fillId="0" borderId="47" xfId="28" applyNumberFormat="1" applyFont="1" applyFill="1" applyBorder="1" applyAlignment="1">
      <alignment horizontal="center" vertical="top" wrapText="1"/>
    </xf>
    <xf numFmtId="2" fontId="5" fillId="0" borderId="5" xfId="65" applyNumberFormat="1" applyFont="1" applyFill="1" applyBorder="1" applyAlignment="1">
      <alignment horizontal="center" vertical="center" shrinkToFit="1"/>
    </xf>
    <xf numFmtId="49" fontId="5" fillId="0" borderId="47" xfId="65" applyNumberFormat="1" applyFont="1" applyFill="1" applyBorder="1" applyAlignment="1">
      <alignment horizontal="center" vertical="top" wrapText="1"/>
    </xf>
    <xf numFmtId="49" fontId="5" fillId="0" borderId="0" xfId="65" applyNumberFormat="1" applyFont="1" applyFill="1" applyBorder="1" applyAlignment="1">
      <alignment horizontal="center" vertical="top" wrapText="1"/>
    </xf>
    <xf numFmtId="49" fontId="5" fillId="0" borderId="1" xfId="65" applyNumberFormat="1" applyFont="1" applyFill="1" applyBorder="1" applyAlignment="1">
      <alignment horizontal="center" vertical="top" wrapText="1"/>
    </xf>
    <xf numFmtId="49" fontId="3" fillId="0" borderId="50" xfId="28" applyNumberFormat="1" applyFont="1" applyFill="1" applyBorder="1" applyAlignment="1">
      <alignment horizontal="left" vertical="top" wrapText="1"/>
    </xf>
    <xf numFmtId="49" fontId="5" fillId="0" borderId="47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37" fillId="0" borderId="47" xfId="64" applyNumberFormat="1" applyFont="1" applyFill="1" applyBorder="1" applyAlignment="1">
      <alignment horizontal="center" vertical="top" wrapText="1"/>
    </xf>
    <xf numFmtId="49" fontId="37" fillId="0" borderId="0" xfId="64" applyNumberFormat="1" applyFont="1" applyFill="1" applyBorder="1" applyAlignment="1">
      <alignment horizontal="center" vertical="top" wrapText="1"/>
    </xf>
    <xf numFmtId="49" fontId="5" fillId="0" borderId="47" xfId="64" applyNumberFormat="1" applyFont="1" applyFill="1" applyBorder="1" applyAlignment="1">
      <alignment horizontal="center" vertical="top" wrapText="1"/>
    </xf>
    <xf numFmtId="0" fontId="37" fillId="0" borderId="47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49" fontId="4" fillId="0" borderId="0" xfId="64" applyNumberFormat="1" applyFont="1" applyFill="1" applyBorder="1" applyAlignment="1">
      <alignment horizontal="center" vertical="top" wrapText="1"/>
    </xf>
    <xf numFmtId="0" fontId="37" fillId="0" borderId="47" xfId="64" applyFont="1" applyFill="1" applyBorder="1" applyAlignment="1">
      <alignment horizontal="center" vertical="center"/>
    </xf>
    <xf numFmtId="0" fontId="52" fillId="0" borderId="6" xfId="64" applyFont="1" applyFill="1" applyBorder="1" applyAlignment="1">
      <alignment horizontal="left"/>
    </xf>
    <xf numFmtId="0" fontId="52" fillId="0" borderId="0" xfId="64" applyFont="1" applyFill="1" applyBorder="1" applyAlignment="1">
      <alignment horizontal="left"/>
    </xf>
    <xf numFmtId="2" fontId="5" fillId="0" borderId="57" xfId="0" applyNumberFormat="1" applyFont="1" applyFill="1" applyBorder="1" applyAlignment="1">
      <alignment horizontal="center" vertical="center" shrinkToFit="1"/>
    </xf>
    <xf numFmtId="0" fontId="5" fillId="0" borderId="4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49" fontId="37" fillId="0" borderId="0" xfId="0" applyNumberFormat="1" applyFont="1" applyFill="1" applyBorder="1" applyAlignment="1">
      <alignment horizontal="center" vertical="top" wrapText="1"/>
    </xf>
    <xf numFmtId="2" fontId="37" fillId="0" borderId="58" xfId="0" applyNumberFormat="1" applyFont="1" applyFill="1" applyBorder="1" applyAlignment="1">
      <alignment horizontal="center" vertical="center" shrinkToFit="1"/>
    </xf>
    <xf numFmtId="2" fontId="37" fillId="0" borderId="5" xfId="0" applyNumberFormat="1" applyFont="1" applyFill="1" applyBorder="1" applyAlignment="1">
      <alignment horizontal="center" vertical="center" shrinkToFit="1"/>
    </xf>
    <xf numFmtId="0" fontId="9" fillId="0" borderId="0" xfId="68" applyFont="1" applyFill="1" applyBorder="1" applyAlignment="1">
      <alignment horizontal="center"/>
    </xf>
    <xf numFmtId="0" fontId="9" fillId="0" borderId="6" xfId="68" applyFont="1" applyFill="1" applyBorder="1" applyAlignment="1">
      <alignment horizontal="left"/>
    </xf>
    <xf numFmtId="0" fontId="9" fillId="0" borderId="0" xfId="68" applyFont="1" applyFill="1" applyBorder="1" applyAlignment="1">
      <alignment horizontal="left"/>
    </xf>
    <xf numFmtId="2" fontId="5" fillId="0" borderId="58" xfId="28" applyNumberFormat="1" applyFont="1" applyFill="1" applyBorder="1" applyAlignment="1">
      <alignment horizontal="center" vertical="center" shrinkToFit="1"/>
    </xf>
    <xf numFmtId="2" fontId="5" fillId="0" borderId="5" xfId="28" applyNumberFormat="1" applyFont="1" applyFill="1" applyBorder="1" applyAlignment="1">
      <alignment horizontal="center" vertical="center" shrinkToFit="1"/>
    </xf>
    <xf numFmtId="49" fontId="28" fillId="0" borderId="50" xfId="59" applyNumberFormat="1" applyFont="1" applyFill="1" applyBorder="1" applyAlignment="1">
      <alignment horizontal="left" vertical="top" wrapText="1"/>
    </xf>
    <xf numFmtId="49" fontId="28" fillId="0" borderId="28" xfId="59" applyNumberFormat="1" applyFont="1" applyFill="1" applyBorder="1" applyAlignment="1">
      <alignment horizontal="left" vertical="top" wrapText="1"/>
    </xf>
    <xf numFmtId="49" fontId="12" fillId="0" borderId="7" xfId="0" applyNumberFormat="1" applyFont="1" applyFill="1" applyBorder="1" applyAlignment="1">
      <alignment horizontal="left" vertical="top" wrapText="1"/>
    </xf>
    <xf numFmtId="2" fontId="4" fillId="0" borderId="58" xfId="0" applyNumberFormat="1" applyFont="1" applyFill="1" applyBorder="1" applyAlignment="1">
      <alignment horizontal="center" vertical="center" shrinkToFit="1"/>
    </xf>
    <xf numFmtId="2" fontId="4" fillId="0" borderId="5" xfId="0" applyNumberFormat="1" applyFont="1" applyFill="1" applyBorder="1" applyAlignment="1">
      <alignment horizontal="center" vertical="center" shrinkToFit="1"/>
    </xf>
    <xf numFmtId="2" fontId="5" fillId="0" borderId="5" xfId="38" applyNumberFormat="1" applyFont="1" applyFill="1" applyBorder="1" applyAlignment="1">
      <alignment horizontal="center" vertical="center" shrinkToFit="1"/>
    </xf>
    <xf numFmtId="0" fontId="5" fillId="0" borderId="47" xfId="41" applyFont="1" applyFill="1" applyBorder="1" applyAlignment="1">
      <alignment horizontal="center" vertical="center"/>
    </xf>
    <xf numFmtId="0" fontId="5" fillId="0" borderId="0" xfId="41" applyFont="1" applyFill="1" applyBorder="1" applyAlignment="1">
      <alignment horizontal="center" vertical="center"/>
    </xf>
    <xf numFmtId="0" fontId="5" fillId="0" borderId="1" xfId="41" applyFont="1" applyFill="1" applyBorder="1" applyAlignment="1">
      <alignment horizontal="center" vertical="center"/>
    </xf>
    <xf numFmtId="49" fontId="5" fillId="0" borderId="1" xfId="59" applyNumberFormat="1" applyFont="1" applyFill="1" applyBorder="1" applyAlignment="1">
      <alignment horizontal="center" vertical="top" wrapText="1"/>
    </xf>
    <xf numFmtId="0" fontId="9" fillId="0" borderId="6" xfId="41" applyFont="1" applyFill="1" applyBorder="1" applyAlignment="1">
      <alignment horizontal="left"/>
    </xf>
    <xf numFmtId="0" fontId="9" fillId="0" borderId="0" xfId="41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top" wrapText="1"/>
    </xf>
    <xf numFmtId="0" fontId="4" fillId="0" borderId="5" xfId="64" applyNumberFormat="1" applyFont="1" applyFill="1" applyBorder="1" applyAlignment="1">
      <alignment horizontal="center" vertical="top" shrinkToFit="1"/>
    </xf>
    <xf numFmtId="2" fontId="4" fillId="0" borderId="47" xfId="32" applyNumberFormat="1" applyFont="1" applyFill="1" applyBorder="1" applyAlignment="1">
      <alignment vertical="top"/>
    </xf>
    <xf numFmtId="2" fontId="4" fillId="0" borderId="48" xfId="32" applyNumberFormat="1" applyFont="1" applyFill="1" applyBorder="1" applyAlignment="1">
      <alignment vertical="top"/>
    </xf>
    <xf numFmtId="2" fontId="4" fillId="0" borderId="47" xfId="32" applyNumberFormat="1" applyFont="1" applyFill="1" applyBorder="1" applyAlignment="1">
      <alignment vertical="top" shrinkToFit="1"/>
    </xf>
    <xf numFmtId="0" fontId="35" fillId="0" borderId="8" xfId="0" applyNumberFormat="1" applyFont="1" applyFill="1" applyBorder="1" applyAlignment="1">
      <alignment horizontal="center" vertical="top"/>
    </xf>
    <xf numFmtId="0" fontId="5" fillId="0" borderId="0" xfId="68" applyNumberFormat="1" applyFont="1" applyFill="1" applyAlignment="1">
      <alignment vertical="top"/>
    </xf>
    <xf numFmtId="2" fontId="5" fillId="0" borderId="58" xfId="59" applyNumberFormat="1" applyFont="1" applyFill="1" applyBorder="1" applyAlignment="1">
      <alignment horizontal="center" vertical="center" shrinkToFit="1"/>
    </xf>
    <xf numFmtId="2" fontId="5" fillId="0" borderId="5" xfId="59" applyNumberFormat="1" applyFont="1" applyFill="1" applyBorder="1" applyAlignment="1">
      <alignment horizontal="center" vertical="center" shrinkToFit="1"/>
    </xf>
    <xf numFmtId="2" fontId="5" fillId="0" borderId="58" xfId="0" applyNumberFormat="1" applyFont="1" applyFill="1" applyBorder="1" applyAlignment="1">
      <alignment horizontal="center" vertical="center" shrinkToFit="1"/>
    </xf>
    <xf numFmtId="2" fontId="5" fillId="0" borderId="5" xfId="0" applyNumberFormat="1" applyFont="1" applyFill="1" applyBorder="1" applyAlignment="1">
      <alignment horizontal="center" vertical="center" shrinkToFit="1"/>
    </xf>
    <xf numFmtId="2" fontId="5" fillId="0" borderId="58" xfId="28" applyNumberFormat="1" applyFont="1" applyFill="1" applyBorder="1" applyAlignment="1">
      <alignment horizontal="center" vertical="center" shrinkToFit="1"/>
    </xf>
    <xf numFmtId="2" fontId="5" fillId="0" borderId="5" xfId="28" applyNumberFormat="1" applyFont="1" applyFill="1" applyBorder="1" applyAlignment="1">
      <alignment horizontal="center" vertical="center" shrinkToFit="1"/>
    </xf>
    <xf numFmtId="2" fontId="5" fillId="0" borderId="5" xfId="65" applyNumberFormat="1" applyFont="1" applyFill="1" applyBorder="1" applyAlignment="1">
      <alignment horizontal="center" vertical="center" shrinkToFit="1"/>
    </xf>
    <xf numFmtId="0" fontId="5" fillId="0" borderId="0" xfId="59" applyFont="1" applyFill="1"/>
    <xf numFmtId="2" fontId="35" fillId="16" borderId="62" xfId="59" applyNumberFormat="1" applyFont="1" applyFill="1" applyBorder="1" applyAlignment="1">
      <alignment vertical="center" shrinkToFit="1"/>
    </xf>
    <xf numFmtId="2" fontId="35" fillId="16" borderId="62" xfId="28" applyNumberFormat="1" applyFont="1" applyFill="1" applyBorder="1" applyAlignment="1">
      <alignment vertical="center" shrinkToFit="1"/>
    </xf>
    <xf numFmtId="2" fontId="35" fillId="16" borderId="62" xfId="34" applyNumberFormat="1" applyFont="1" applyFill="1" applyBorder="1" applyAlignment="1">
      <alignment vertical="center" shrinkToFit="1"/>
    </xf>
    <xf numFmtId="2" fontId="56" fillId="16" borderId="62" xfId="64" applyNumberFormat="1" applyFont="1" applyFill="1" applyBorder="1" applyAlignment="1">
      <alignment vertical="center" shrinkToFit="1"/>
    </xf>
    <xf numFmtId="2" fontId="35" fillId="16" borderId="12" xfId="0" applyNumberFormat="1" applyFont="1" applyFill="1" applyBorder="1" applyAlignment="1">
      <alignment vertical="center" shrinkToFit="1"/>
    </xf>
    <xf numFmtId="2" fontId="35" fillId="16" borderId="62" xfId="68" applyNumberFormat="1" applyFont="1" applyFill="1" applyBorder="1" applyAlignment="1">
      <alignment vertical="center" shrinkToFit="1"/>
    </xf>
    <xf numFmtId="2" fontId="35" fillId="16" borderId="62" xfId="41" applyNumberFormat="1" applyFont="1" applyFill="1" applyBorder="1" applyAlignment="1">
      <alignment vertical="center" shrinkToFit="1"/>
    </xf>
    <xf numFmtId="2" fontId="5" fillId="0" borderId="0" xfId="0" applyNumberFormat="1" applyFont="1" applyFill="1" applyAlignment="1">
      <alignment vertical="top"/>
    </xf>
    <xf numFmtId="2" fontId="5" fillId="0" borderId="0" xfId="65" applyNumberFormat="1" applyFont="1" applyFill="1" applyAlignment="1">
      <alignment vertical="top"/>
    </xf>
    <xf numFmtId="0" fontId="57" fillId="0" borderId="0" xfId="32" applyFont="1" applyFill="1"/>
    <xf numFmtId="0" fontId="9" fillId="0" borderId="0" xfId="41" applyFont="1" applyFill="1" applyBorder="1" applyAlignment="1">
      <alignment horizontal="center"/>
    </xf>
    <xf numFmtId="0" fontId="11" fillId="0" borderId="47" xfId="41" applyFont="1" applyFill="1" applyBorder="1" applyAlignment="1">
      <alignment horizontal="center" vertical="center"/>
    </xf>
    <xf numFmtId="0" fontId="5" fillId="0" borderId="47" xfId="4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/>
    </xf>
    <xf numFmtId="49" fontId="27" fillId="0" borderId="5" xfId="59" applyNumberFormat="1" applyFont="1" applyFill="1" applyBorder="1" applyAlignment="1">
      <alignment horizontal="left" vertical="top" wrapText="1"/>
    </xf>
    <xf numFmtId="49" fontId="28" fillId="0" borderId="50" xfId="59" applyNumberFormat="1" applyFont="1" applyFill="1" applyBorder="1" applyAlignment="1">
      <alignment horizontal="left" vertical="top" wrapText="1"/>
    </xf>
    <xf numFmtId="49" fontId="28" fillId="0" borderId="25" xfId="59" applyNumberFormat="1" applyFont="1" applyFill="1" applyBorder="1" applyAlignment="1">
      <alignment horizontal="left" vertical="top" wrapText="1"/>
    </xf>
    <xf numFmtId="2" fontId="5" fillId="0" borderId="58" xfId="59" applyNumberFormat="1" applyFont="1" applyFill="1" applyBorder="1" applyAlignment="1">
      <alignment horizontal="center" vertical="center" shrinkToFit="1"/>
    </xf>
    <xf numFmtId="2" fontId="5" fillId="0" borderId="5" xfId="59" applyNumberFormat="1" applyFont="1" applyFill="1" applyBorder="1" applyAlignment="1">
      <alignment horizontal="center" vertical="center" shrinkToFit="1"/>
    </xf>
    <xf numFmtId="49" fontId="28" fillId="0" borderId="28" xfId="59" applyNumberFormat="1" applyFont="1" applyFill="1" applyBorder="1" applyAlignment="1">
      <alignment horizontal="left" vertical="top" wrapText="1"/>
    </xf>
    <xf numFmtId="49" fontId="27" fillId="0" borderId="58" xfId="0" applyNumberFormat="1" applyFont="1" applyFill="1" applyBorder="1" applyAlignment="1">
      <alignment horizontal="left" vertical="top" wrapText="1"/>
    </xf>
    <xf numFmtId="49" fontId="27" fillId="0" borderId="5" xfId="0" applyNumberFormat="1" applyFont="1" applyFill="1" applyBorder="1" applyAlignment="1">
      <alignment horizontal="left" vertical="top" wrapText="1"/>
    </xf>
    <xf numFmtId="49" fontId="28" fillId="0" borderId="50" xfId="0" applyNumberFormat="1" applyFont="1" applyFill="1" applyBorder="1" applyAlignment="1">
      <alignment horizontal="left" vertical="top" wrapText="1"/>
    </xf>
    <xf numFmtId="49" fontId="28" fillId="0" borderId="25" xfId="0" applyNumberFormat="1" applyFont="1" applyFill="1" applyBorder="1" applyAlignment="1">
      <alignment horizontal="left" vertical="top" wrapText="1"/>
    </xf>
    <xf numFmtId="2" fontId="5" fillId="0" borderId="58" xfId="0" applyNumberFormat="1" applyFont="1" applyFill="1" applyBorder="1" applyAlignment="1">
      <alignment horizontal="center" vertical="center" shrinkToFit="1"/>
    </xf>
    <xf numFmtId="2" fontId="5" fillId="0" borderId="5" xfId="0" applyNumberFormat="1" applyFont="1" applyFill="1" applyBorder="1" applyAlignment="1">
      <alignment horizontal="center" vertical="center" shrinkToFit="1"/>
    </xf>
    <xf numFmtId="0" fontId="3" fillId="0" borderId="2" xfId="41" applyFont="1" applyFill="1" applyBorder="1" applyAlignment="1">
      <alignment horizontal="center" vertical="center" textRotation="90" wrapText="1"/>
    </xf>
    <xf numFmtId="0" fontId="32" fillId="0" borderId="5" xfId="41" applyFont="1" applyFill="1" applyBorder="1" applyAlignment="1">
      <alignment horizontal="center" textRotation="90" wrapText="1"/>
    </xf>
    <xf numFmtId="0" fontId="32" fillId="0" borderId="7" xfId="41" applyFont="1" applyFill="1" applyBorder="1" applyAlignment="1">
      <alignment horizontal="center" textRotation="90" wrapText="1"/>
    </xf>
    <xf numFmtId="168" fontId="8" fillId="0" borderId="0" xfId="68" applyNumberFormat="1" applyFont="1" applyFill="1" applyBorder="1" applyAlignment="1">
      <alignment horizontal="left" vertical="center"/>
    </xf>
    <xf numFmtId="168" fontId="1" fillId="0" borderId="0" xfId="68" applyNumberFormat="1" applyFont="1" applyFill="1" applyBorder="1" applyAlignment="1">
      <alignment horizontal="left" vertical="center"/>
    </xf>
    <xf numFmtId="0" fontId="10" fillId="0" borderId="58" xfId="0" applyFont="1" applyFill="1" applyBorder="1" applyAlignment="1">
      <alignment horizontal="left" vertical="center"/>
    </xf>
    <xf numFmtId="0" fontId="10" fillId="0" borderId="47" xfId="0" applyFont="1" applyFill="1" applyBorder="1" applyAlignment="1">
      <alignment horizontal="left" vertical="center"/>
    </xf>
    <xf numFmtId="0" fontId="10" fillId="0" borderId="48" xfId="0" applyFont="1" applyFill="1" applyBorder="1" applyAlignment="1">
      <alignment horizontal="left" vertical="center"/>
    </xf>
    <xf numFmtId="0" fontId="10" fillId="0" borderId="49" xfId="0" applyFont="1" applyFill="1" applyBorder="1" applyAlignment="1">
      <alignment horizontal="left" vertical="center"/>
    </xf>
    <xf numFmtId="0" fontId="10" fillId="0" borderId="45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21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49" fontId="5" fillId="0" borderId="58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3" fillId="0" borderId="50" xfId="0" applyNumberFormat="1" applyFont="1" applyFill="1" applyBorder="1" applyAlignment="1">
      <alignment horizontal="left" vertical="top" wrapText="1"/>
    </xf>
    <xf numFmtId="49" fontId="3" fillId="0" borderId="25" xfId="0" applyNumberFormat="1" applyFont="1" applyFill="1" applyBorder="1" applyAlignment="1">
      <alignment horizontal="left" vertical="top" wrapText="1"/>
    </xf>
    <xf numFmtId="49" fontId="5" fillId="0" borderId="47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left" vertical="top" wrapText="1"/>
    </xf>
    <xf numFmtId="0" fontId="9" fillId="0" borderId="6" xfId="41" applyFont="1" applyFill="1" applyBorder="1" applyAlignment="1">
      <alignment horizontal="left"/>
    </xf>
    <xf numFmtId="0" fontId="9" fillId="0" borderId="0" xfId="41" applyFont="1" applyFill="1" applyBorder="1" applyAlignment="1">
      <alignment horizontal="left"/>
    </xf>
    <xf numFmtId="2" fontId="15" fillId="0" borderId="0" xfId="41" applyNumberFormat="1" applyFont="1" applyFill="1" applyBorder="1" applyAlignment="1">
      <alignment horizontal="center" vertical="center" shrinkToFit="1"/>
    </xf>
    <xf numFmtId="0" fontId="10" fillId="0" borderId="0" xfId="41" applyFont="1" applyFill="1" applyBorder="1" applyAlignment="1">
      <alignment horizontal="center" vertical="center" shrinkToFit="1"/>
    </xf>
    <xf numFmtId="14" fontId="9" fillId="0" borderId="0" xfId="41" applyNumberFormat="1" applyFont="1" applyFill="1" applyBorder="1" applyAlignment="1">
      <alignment horizontal="left"/>
    </xf>
    <xf numFmtId="0" fontId="3" fillId="0" borderId="58" xfId="41" applyFont="1" applyFill="1" applyBorder="1" applyAlignment="1">
      <alignment horizontal="center" vertical="center" textRotation="90" wrapText="1"/>
    </xf>
    <xf numFmtId="0" fontId="16" fillId="0" borderId="5" xfId="41" applyFont="1" applyFill="1" applyBorder="1" applyAlignment="1">
      <alignment horizontal="center" vertical="center" textRotation="90" wrapText="1"/>
    </xf>
    <xf numFmtId="0" fontId="16" fillId="0" borderId="7" xfId="41" applyFont="1" applyFill="1" applyBorder="1" applyAlignment="1">
      <alignment horizontal="center" vertical="center" textRotation="90" wrapText="1"/>
    </xf>
    <xf numFmtId="0" fontId="8" fillId="0" borderId="0" xfId="68" applyFont="1" applyFill="1" applyBorder="1" applyAlignment="1">
      <alignment horizontal="center" vertical="center" shrinkToFit="1"/>
    </xf>
    <xf numFmtId="0" fontId="10" fillId="0" borderId="0" xfId="68" applyFont="1" applyFill="1" applyBorder="1" applyAlignment="1">
      <alignment horizontal="center" vertical="center" shrinkToFit="1"/>
    </xf>
    <xf numFmtId="2" fontId="8" fillId="0" borderId="0" xfId="32" applyNumberFormat="1" applyFont="1" applyFill="1" applyBorder="1" applyAlignment="1">
      <alignment horizontal="left" vertical="center" shrinkToFit="1"/>
    </xf>
    <xf numFmtId="0" fontId="1" fillId="0" borderId="0" xfId="32" applyFont="1" applyFill="1" applyBorder="1" applyAlignment="1">
      <alignment horizontal="left" vertical="center" shrinkToFit="1"/>
    </xf>
    <xf numFmtId="0" fontId="5" fillId="0" borderId="2" xfId="41" applyFont="1" applyFill="1" applyBorder="1" applyAlignment="1">
      <alignment horizontal="center" vertical="center" wrapText="1"/>
    </xf>
    <xf numFmtId="0" fontId="5" fillId="0" borderId="5" xfId="41" applyFont="1" applyFill="1" applyBorder="1" applyAlignment="1">
      <alignment horizontal="center" vertical="center" wrapText="1"/>
    </xf>
    <xf numFmtId="0" fontId="5" fillId="0" borderId="7" xfId="41" applyFont="1" applyFill="1" applyBorder="1" applyAlignment="1">
      <alignment horizontal="center" vertical="center" wrapText="1"/>
    </xf>
    <xf numFmtId="0" fontId="3" fillId="0" borderId="2" xfId="41" applyFont="1" applyFill="1" applyBorder="1" applyAlignment="1">
      <alignment horizontal="center" vertical="center" wrapText="1"/>
    </xf>
    <xf numFmtId="0" fontId="3" fillId="0" borderId="5" xfId="41" applyFont="1" applyFill="1" applyBorder="1" applyAlignment="1">
      <alignment horizontal="center" vertical="center" wrapText="1"/>
    </xf>
    <xf numFmtId="0" fontId="3" fillId="0" borderId="7" xfId="41" applyFont="1" applyFill="1" applyBorder="1" applyAlignment="1">
      <alignment horizontal="center" vertical="center" wrapText="1"/>
    </xf>
    <xf numFmtId="0" fontId="3" fillId="0" borderId="5" xfId="41" applyFont="1" applyFill="1" applyBorder="1" applyAlignment="1">
      <alignment horizontal="center" vertical="center" textRotation="90" wrapText="1"/>
    </xf>
    <xf numFmtId="0" fontId="3" fillId="0" borderId="7" xfId="41" applyFont="1" applyFill="1" applyBorder="1" applyAlignment="1">
      <alignment horizontal="center" vertical="center" textRotation="90" wrapText="1"/>
    </xf>
    <xf numFmtId="0" fontId="3" fillId="0" borderId="3" xfId="41" applyFont="1" applyFill="1" applyBorder="1" applyAlignment="1">
      <alignment horizontal="center" vertical="center" textRotation="90" wrapText="1"/>
    </xf>
    <xf numFmtId="0" fontId="3" fillId="0" borderId="4" xfId="41" applyFont="1" applyFill="1" applyBorder="1" applyAlignment="1">
      <alignment horizontal="center" vertical="center" textRotation="90" wrapText="1"/>
    </xf>
    <xf numFmtId="0" fontId="3" fillId="0" borderId="6" xfId="41" applyFont="1" applyFill="1" applyBorder="1" applyAlignment="1">
      <alignment horizontal="center" vertical="center" textRotation="90" wrapText="1"/>
    </xf>
    <xf numFmtId="0" fontId="3" fillId="0" borderId="0" xfId="41" applyFont="1" applyFill="1" applyBorder="1" applyAlignment="1">
      <alignment horizontal="center" vertical="center" textRotation="90" wrapText="1"/>
    </xf>
    <xf numFmtId="0" fontId="3" fillId="0" borderId="8" xfId="41" applyFont="1" applyFill="1" applyBorder="1" applyAlignment="1">
      <alignment horizontal="center" vertical="center" textRotation="90" wrapText="1"/>
    </xf>
    <xf numFmtId="0" fontId="3" fillId="0" borderId="1" xfId="41" applyFont="1" applyFill="1" applyBorder="1" applyAlignment="1">
      <alignment horizontal="center" vertical="center" textRotation="90" wrapText="1"/>
    </xf>
    <xf numFmtId="0" fontId="16" fillId="0" borderId="5" xfId="41" applyFont="1" applyFill="1" applyBorder="1" applyAlignment="1">
      <alignment horizontal="center" textRotation="90" wrapText="1"/>
    </xf>
    <xf numFmtId="0" fontId="16" fillId="0" borderId="7" xfId="41" applyFont="1" applyFill="1" applyBorder="1" applyAlignment="1">
      <alignment horizontal="center" textRotation="90" wrapText="1"/>
    </xf>
    <xf numFmtId="0" fontId="32" fillId="0" borderId="4" xfId="41" applyFont="1" applyFill="1" applyBorder="1" applyAlignment="1">
      <alignment horizontal="center" vertical="center" textRotation="90" wrapText="1"/>
    </xf>
    <xf numFmtId="0" fontId="32" fillId="0" borderId="9" xfId="41" applyFont="1" applyFill="1" applyBorder="1" applyAlignment="1">
      <alignment horizontal="center" vertical="center" textRotation="90" wrapText="1"/>
    </xf>
    <xf numFmtId="0" fontId="32" fillId="0" borderId="6" xfId="41" applyFont="1" applyFill="1" applyBorder="1" applyAlignment="1">
      <alignment horizontal="center" vertical="center" textRotation="90" wrapText="1"/>
    </xf>
    <xf numFmtId="0" fontId="32" fillId="0" borderId="0" xfId="41" applyFont="1" applyFill="1" applyBorder="1" applyAlignment="1">
      <alignment horizontal="center" vertical="center" textRotation="90" wrapText="1"/>
    </xf>
    <xf numFmtId="0" fontId="32" fillId="0" borderId="11" xfId="41" applyFont="1" applyFill="1" applyBorder="1" applyAlignment="1">
      <alignment horizontal="center" vertical="center" textRotation="90" wrapText="1"/>
    </xf>
    <xf numFmtId="0" fontId="32" fillId="0" borderId="8" xfId="41" applyFont="1" applyFill="1" applyBorder="1" applyAlignment="1">
      <alignment horizontal="center" vertical="center" textRotation="90" wrapText="1"/>
    </xf>
    <xf numFmtId="0" fontId="32" fillId="0" borderId="1" xfId="41" applyFont="1" applyFill="1" applyBorder="1" applyAlignment="1">
      <alignment horizontal="center" vertical="center" textRotation="90" wrapText="1"/>
    </xf>
    <xf numFmtId="0" fontId="32" fillId="0" borderId="12" xfId="41" applyFont="1" applyFill="1" applyBorder="1" applyAlignment="1">
      <alignment horizontal="center" vertical="center" textRotation="90" wrapText="1"/>
    </xf>
    <xf numFmtId="0" fontId="33" fillId="0" borderId="10" xfId="41" applyFont="1" applyFill="1" applyBorder="1" applyAlignment="1">
      <alignment horizontal="center" vertical="center" wrapText="1"/>
    </xf>
    <xf numFmtId="0" fontId="1" fillId="0" borderId="10" xfId="41" applyFont="1" applyFill="1" applyBorder="1" applyAlignment="1">
      <alignment horizontal="center" vertical="center" wrapText="1"/>
    </xf>
    <xf numFmtId="0" fontId="32" fillId="0" borderId="6" xfId="41" applyFont="1" applyFill="1" applyBorder="1" applyAlignment="1">
      <alignment horizontal="center" textRotation="90" wrapText="1"/>
    </xf>
    <xf numFmtId="0" fontId="32" fillId="0" borderId="8" xfId="41" applyFont="1" applyFill="1" applyBorder="1" applyAlignment="1">
      <alignment horizontal="center" textRotation="90" wrapText="1"/>
    </xf>
    <xf numFmtId="0" fontId="3" fillId="0" borderId="15" xfId="41" applyFont="1" applyFill="1" applyBorder="1" applyAlignment="1">
      <alignment horizontal="center" vertical="center" textRotation="90" wrapText="1"/>
    </xf>
    <xf numFmtId="0" fontId="32" fillId="0" borderId="16" xfId="41" applyFont="1" applyFill="1" applyBorder="1" applyAlignment="1">
      <alignment horizontal="center" textRotation="90" wrapText="1"/>
    </xf>
    <xf numFmtId="0" fontId="32" fillId="0" borderId="46" xfId="41" applyFont="1" applyFill="1" applyBorder="1" applyAlignment="1">
      <alignment horizontal="center" textRotation="90" wrapText="1"/>
    </xf>
    <xf numFmtId="0" fontId="5" fillId="0" borderId="0" xfId="41" applyFont="1" applyFill="1" applyBorder="1" applyAlignment="1">
      <alignment horizontal="center" vertical="center"/>
    </xf>
    <xf numFmtId="0" fontId="5" fillId="0" borderId="1" xfId="41" applyFont="1" applyFill="1" applyBorder="1" applyAlignment="1">
      <alignment horizontal="center" vertical="center"/>
    </xf>
    <xf numFmtId="0" fontId="3" fillId="0" borderId="60" xfId="41" applyFont="1" applyFill="1" applyBorder="1" applyAlignment="1">
      <alignment horizontal="center" vertical="center" textRotation="90" wrapText="1"/>
    </xf>
    <xf numFmtId="0" fontId="16" fillId="0" borderId="60" xfId="41" applyFont="1" applyFill="1" applyBorder="1" applyAlignment="1">
      <alignment horizontal="center" vertical="center" textRotation="90" wrapText="1"/>
    </xf>
    <xf numFmtId="49" fontId="27" fillId="0" borderId="58" xfId="59" applyNumberFormat="1" applyFont="1" applyFill="1" applyBorder="1" applyAlignment="1">
      <alignment horizontal="left" vertical="top" wrapText="1"/>
    </xf>
    <xf numFmtId="49" fontId="5" fillId="0" borderId="47" xfId="59" applyNumberFormat="1" applyFont="1" applyFill="1" applyBorder="1" applyAlignment="1">
      <alignment horizontal="center" vertical="top" wrapText="1"/>
    </xf>
    <xf numFmtId="49" fontId="5" fillId="0" borderId="0" xfId="59" applyNumberFormat="1" applyFont="1" applyFill="1" applyBorder="1" applyAlignment="1">
      <alignment horizontal="center" vertical="top" wrapText="1"/>
    </xf>
    <xf numFmtId="49" fontId="27" fillId="0" borderId="7" xfId="59" applyNumberFormat="1" applyFont="1" applyFill="1" applyBorder="1" applyAlignment="1">
      <alignment horizontal="left" vertical="top" wrapText="1"/>
    </xf>
    <xf numFmtId="49" fontId="28" fillId="0" borderId="40" xfId="59" applyNumberFormat="1" applyFont="1" applyFill="1" applyBorder="1" applyAlignment="1">
      <alignment horizontal="left" vertical="top" wrapText="1"/>
    </xf>
    <xf numFmtId="49" fontId="28" fillId="0" borderId="39" xfId="59" applyNumberFormat="1" applyFont="1" applyFill="1" applyBorder="1" applyAlignment="1">
      <alignment horizontal="left" vertical="top" wrapText="1"/>
    </xf>
    <xf numFmtId="49" fontId="5" fillId="0" borderId="1" xfId="59" applyNumberFormat="1" applyFont="1" applyFill="1" applyBorder="1" applyAlignment="1">
      <alignment horizontal="center" vertical="top" wrapText="1"/>
    </xf>
    <xf numFmtId="49" fontId="4" fillId="0" borderId="58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12" fillId="0" borderId="58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2" fontId="20" fillId="0" borderId="16" xfId="0" applyNumberFormat="1" applyFont="1" applyFill="1" applyBorder="1" applyAlignment="1">
      <alignment horizontal="center" vertical="center" shrinkToFit="1"/>
    </xf>
    <xf numFmtId="2" fontId="4" fillId="0" borderId="58" xfId="0" applyNumberFormat="1" applyFont="1" applyFill="1" applyBorder="1" applyAlignment="1">
      <alignment horizontal="center" vertical="center" shrinkToFit="1"/>
    </xf>
    <xf numFmtId="2" fontId="4" fillId="0" borderId="5" xfId="0" applyNumberFormat="1" applyFont="1" applyFill="1" applyBorder="1" applyAlignment="1">
      <alignment horizontal="center" vertical="center" shrinkToFit="1"/>
    </xf>
    <xf numFmtId="49" fontId="12" fillId="0" borderId="58" xfId="38" applyNumberFormat="1" applyFont="1" applyFill="1" applyBorder="1" applyAlignment="1">
      <alignment horizontal="left" vertical="top" wrapText="1"/>
    </xf>
    <xf numFmtId="49" fontId="12" fillId="0" borderId="5" xfId="38" applyNumberFormat="1" applyFont="1" applyFill="1" applyBorder="1" applyAlignment="1">
      <alignment horizontal="left" vertical="top" wrapText="1"/>
    </xf>
    <xf numFmtId="2" fontId="5" fillId="0" borderId="58" xfId="38" applyNumberFormat="1" applyFont="1" applyFill="1" applyBorder="1" applyAlignment="1">
      <alignment horizontal="center" vertical="center" shrinkToFit="1"/>
    </xf>
    <xf numFmtId="2" fontId="5" fillId="0" borderId="5" xfId="38" applyNumberFormat="1" applyFont="1" applyFill="1" applyBorder="1" applyAlignment="1">
      <alignment horizontal="center" vertical="center" shrinkToFit="1"/>
    </xf>
    <xf numFmtId="49" fontId="3" fillId="0" borderId="13" xfId="0" applyNumberFormat="1" applyFont="1" applyFill="1" applyBorder="1" applyAlignment="1">
      <alignment horizontal="left" vertical="top" wrapText="1"/>
    </xf>
    <xf numFmtId="49" fontId="5" fillId="0" borderId="7" xfId="0" applyNumberFormat="1" applyFont="1" applyFill="1" applyBorder="1" applyAlignment="1">
      <alignment horizontal="left" vertical="top" wrapText="1"/>
    </xf>
    <xf numFmtId="2" fontId="5" fillId="0" borderId="58" xfId="28" applyNumberFormat="1" applyFont="1" applyFill="1" applyBorder="1" applyAlignment="1">
      <alignment horizontal="center" vertical="center" shrinkToFit="1"/>
    </xf>
    <xf numFmtId="2" fontId="5" fillId="0" borderId="5" xfId="28" applyNumberFormat="1" applyFont="1" applyFill="1" applyBorder="1" applyAlignment="1">
      <alignment horizontal="center" vertical="center" shrinkToFit="1"/>
    </xf>
    <xf numFmtId="49" fontId="12" fillId="0" borderId="7" xfId="0" applyNumberFormat="1" applyFont="1" applyFill="1" applyBorder="1" applyAlignment="1">
      <alignment horizontal="left" vertical="top" wrapText="1"/>
    </xf>
    <xf numFmtId="0" fontId="10" fillId="0" borderId="60" xfId="0" applyFont="1" applyFill="1" applyBorder="1" applyAlignment="1">
      <alignment horizontal="left" vertical="center"/>
    </xf>
    <xf numFmtId="0" fontId="10" fillId="0" borderId="59" xfId="0" applyFont="1" applyFill="1" applyBorder="1" applyAlignment="1">
      <alignment horizontal="left" vertical="center"/>
    </xf>
    <xf numFmtId="0" fontId="10" fillId="0" borderId="61" xfId="0" applyFont="1" applyFill="1" applyBorder="1" applyAlignment="1">
      <alignment horizontal="left" vertical="center"/>
    </xf>
    <xf numFmtId="0" fontId="10" fillId="0" borderId="62" xfId="0" applyFont="1" applyFill="1" applyBorder="1" applyAlignment="1">
      <alignment horizontal="left" vertical="center"/>
    </xf>
    <xf numFmtId="0" fontId="10" fillId="0" borderId="56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left" vertical="top" wrapText="1"/>
    </xf>
    <xf numFmtId="49" fontId="3" fillId="0" borderId="39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3" fillId="0" borderId="15" xfId="68" applyFont="1" applyFill="1" applyBorder="1" applyAlignment="1">
      <alignment horizontal="center" vertical="center" textRotation="90" wrapText="1"/>
    </xf>
    <xf numFmtId="0" fontId="32" fillId="0" borderId="16" xfId="68" applyFont="1" applyFill="1" applyBorder="1" applyAlignment="1">
      <alignment horizontal="center" textRotation="90" wrapText="1"/>
    </xf>
    <xf numFmtId="0" fontId="32" fillId="0" borderId="46" xfId="68" applyFont="1" applyFill="1" applyBorder="1" applyAlignment="1">
      <alignment horizontal="center" textRotation="90" wrapText="1"/>
    </xf>
    <xf numFmtId="0" fontId="5" fillId="0" borderId="47" xfId="68" applyFont="1" applyFill="1" applyBorder="1" applyAlignment="1">
      <alignment horizontal="center" vertical="center"/>
    </xf>
    <xf numFmtId="0" fontId="5" fillId="0" borderId="0" xfId="68" applyFont="1" applyFill="1" applyBorder="1" applyAlignment="1">
      <alignment horizontal="center" vertical="center"/>
    </xf>
    <xf numFmtId="0" fontId="5" fillId="0" borderId="1" xfId="68" applyFont="1" applyFill="1" applyBorder="1" applyAlignment="1">
      <alignment horizontal="center" vertical="center"/>
    </xf>
    <xf numFmtId="0" fontId="3" fillId="0" borderId="60" xfId="68" applyFont="1" applyFill="1" applyBorder="1" applyAlignment="1">
      <alignment horizontal="center" vertical="center" textRotation="90" wrapText="1"/>
    </xf>
    <xf numFmtId="0" fontId="16" fillId="0" borderId="60" xfId="68" applyFont="1" applyFill="1" applyBorder="1" applyAlignment="1">
      <alignment horizontal="center" vertical="center" textRotation="90" wrapText="1"/>
    </xf>
    <xf numFmtId="0" fontId="3" fillId="0" borderId="58" xfId="68" applyFont="1" applyFill="1" applyBorder="1" applyAlignment="1">
      <alignment horizontal="center" vertical="center" textRotation="90" wrapText="1"/>
    </xf>
    <xf numFmtId="0" fontId="32" fillId="0" borderId="5" xfId="68" applyFont="1" applyFill="1" applyBorder="1" applyAlignment="1">
      <alignment horizontal="center" textRotation="90" wrapText="1"/>
    </xf>
    <xf numFmtId="0" fontId="32" fillId="0" borderId="7" xfId="68" applyFont="1" applyFill="1" applyBorder="1" applyAlignment="1">
      <alignment horizontal="center" textRotation="90" wrapText="1"/>
    </xf>
    <xf numFmtId="49" fontId="27" fillId="0" borderId="5" xfId="32" applyNumberFormat="1" applyFont="1" applyFill="1" applyBorder="1" applyAlignment="1">
      <alignment horizontal="left" vertical="top" wrapText="1"/>
    </xf>
    <xf numFmtId="49" fontId="12" fillId="0" borderId="58" xfId="28" applyNumberFormat="1" applyFont="1" applyFill="1" applyBorder="1" applyAlignment="1">
      <alignment horizontal="left" vertical="top" wrapText="1"/>
    </xf>
    <xf numFmtId="49" fontId="12" fillId="0" borderId="5" xfId="28" applyNumberFormat="1" applyFont="1" applyFill="1" applyBorder="1" applyAlignment="1">
      <alignment horizontal="left" vertical="top" wrapText="1"/>
    </xf>
    <xf numFmtId="49" fontId="7" fillId="0" borderId="50" xfId="28" applyNumberFormat="1" applyFont="1" applyFill="1" applyBorder="1" applyAlignment="1">
      <alignment horizontal="left" vertical="top" wrapText="1"/>
    </xf>
    <xf numFmtId="49" fontId="7" fillId="0" borderId="13" xfId="28" applyNumberFormat="1" applyFont="1" applyFill="1" applyBorder="1" applyAlignment="1">
      <alignment horizontal="left" vertical="top" wrapText="1"/>
    </xf>
    <xf numFmtId="49" fontId="7" fillId="0" borderId="50" xfId="0" applyNumberFormat="1" applyFont="1" applyFill="1" applyBorder="1" applyAlignment="1">
      <alignment horizontal="left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5" fillId="0" borderId="47" xfId="32" applyNumberFormat="1" applyFont="1" applyFill="1" applyBorder="1" applyAlignment="1">
      <alignment horizontal="center" vertical="top" wrapText="1"/>
    </xf>
    <xf numFmtId="49" fontId="5" fillId="0" borderId="0" xfId="32" applyNumberFormat="1" applyFont="1" applyFill="1" applyBorder="1" applyAlignment="1">
      <alignment horizontal="center" vertical="top" wrapText="1"/>
    </xf>
    <xf numFmtId="49" fontId="27" fillId="0" borderId="58" xfId="32" applyNumberFormat="1" applyFont="1" applyFill="1" applyBorder="1" applyAlignment="1">
      <alignment horizontal="left" vertical="top" wrapText="1"/>
    </xf>
    <xf numFmtId="49" fontId="28" fillId="0" borderId="50" xfId="32" applyNumberFormat="1" applyFont="1" applyFill="1" applyBorder="1" applyAlignment="1">
      <alignment horizontal="left" vertical="top" wrapText="1"/>
    </xf>
    <xf numFmtId="49" fontId="28" fillId="0" borderId="13" xfId="32" applyNumberFormat="1" applyFont="1" applyFill="1" applyBorder="1" applyAlignment="1">
      <alignment horizontal="left" vertical="top" wrapText="1"/>
    </xf>
    <xf numFmtId="0" fontId="5" fillId="0" borderId="2" xfId="68" applyFont="1" applyFill="1" applyBorder="1" applyAlignment="1">
      <alignment horizontal="center" vertical="center" wrapText="1"/>
    </xf>
    <xf numFmtId="0" fontId="5" fillId="0" borderId="5" xfId="68" applyFont="1" applyFill="1" applyBorder="1" applyAlignment="1">
      <alignment horizontal="center" vertical="center" wrapText="1"/>
    </xf>
    <xf numFmtId="0" fontId="5" fillId="0" borderId="7" xfId="68" applyFont="1" applyFill="1" applyBorder="1" applyAlignment="1">
      <alignment horizontal="center" vertical="center" wrapText="1"/>
    </xf>
    <xf numFmtId="0" fontId="3" fillId="0" borderId="2" xfId="68" applyFont="1" applyFill="1" applyBorder="1" applyAlignment="1">
      <alignment horizontal="center" vertical="center" wrapText="1"/>
    </xf>
    <xf numFmtId="0" fontId="3" fillId="0" borderId="5" xfId="68" applyFont="1" applyFill="1" applyBorder="1" applyAlignment="1">
      <alignment horizontal="center" vertical="center" wrapText="1"/>
    </xf>
    <xf numFmtId="0" fontId="3" fillId="0" borderId="7" xfId="68" applyFont="1" applyFill="1" applyBorder="1" applyAlignment="1">
      <alignment horizontal="center" vertical="center" wrapText="1"/>
    </xf>
    <xf numFmtId="0" fontId="3" fillId="0" borderId="2" xfId="68" applyFont="1" applyFill="1" applyBorder="1" applyAlignment="1">
      <alignment horizontal="center" vertical="center" textRotation="90" wrapText="1"/>
    </xf>
    <xf numFmtId="0" fontId="3" fillId="0" borderId="5" xfId="68" applyFont="1" applyFill="1" applyBorder="1" applyAlignment="1">
      <alignment horizontal="center" vertical="center" textRotation="90" wrapText="1"/>
    </xf>
    <xf numFmtId="0" fontId="3" fillId="0" borderId="7" xfId="68" applyFont="1" applyFill="1" applyBorder="1" applyAlignment="1">
      <alignment horizontal="center" vertical="center" textRotation="90" wrapText="1"/>
    </xf>
    <xf numFmtId="0" fontId="16" fillId="0" borderId="5" xfId="68" applyFont="1" applyFill="1" applyBorder="1" applyAlignment="1">
      <alignment horizontal="center" vertical="center" textRotation="90" wrapText="1"/>
    </xf>
    <xf numFmtId="0" fontId="16" fillId="0" borderId="7" xfId="68" applyFont="1" applyFill="1" applyBorder="1" applyAlignment="1">
      <alignment horizontal="center" vertical="center" textRotation="90" wrapText="1"/>
    </xf>
    <xf numFmtId="0" fontId="16" fillId="0" borderId="5" xfId="68" applyFont="1" applyFill="1" applyBorder="1" applyAlignment="1">
      <alignment horizontal="center" textRotation="90" wrapText="1"/>
    </xf>
    <xf numFmtId="0" fontId="16" fillId="0" borderId="7" xfId="68" applyFont="1" applyFill="1" applyBorder="1" applyAlignment="1">
      <alignment horizontal="center" textRotation="90" wrapText="1"/>
    </xf>
    <xf numFmtId="0" fontId="3" fillId="0" borderId="3" xfId="68" applyFont="1" applyFill="1" applyBorder="1" applyAlignment="1">
      <alignment horizontal="center" vertical="center" textRotation="90" wrapText="1"/>
    </xf>
    <xf numFmtId="0" fontId="3" fillId="0" borderId="4" xfId="68" applyFont="1" applyFill="1" applyBorder="1" applyAlignment="1">
      <alignment horizontal="center" vertical="center" textRotation="90" wrapText="1"/>
    </xf>
    <xf numFmtId="0" fontId="3" fillId="0" borderId="6" xfId="68" applyFont="1" applyFill="1" applyBorder="1" applyAlignment="1">
      <alignment horizontal="center" vertical="center" textRotation="90" wrapText="1"/>
    </xf>
    <xf numFmtId="0" fontId="3" fillId="0" borderId="0" xfId="68" applyFont="1" applyFill="1" applyBorder="1" applyAlignment="1">
      <alignment horizontal="center" vertical="center" textRotation="90" wrapText="1"/>
    </xf>
    <xf numFmtId="0" fontId="3" fillId="0" borderId="8" xfId="68" applyFont="1" applyFill="1" applyBorder="1" applyAlignment="1">
      <alignment horizontal="center" vertical="center" textRotation="90" wrapText="1"/>
    </xf>
    <xf numFmtId="0" fontId="3" fillId="0" borderId="1" xfId="68" applyFont="1" applyFill="1" applyBorder="1" applyAlignment="1">
      <alignment horizontal="center" vertical="center" textRotation="90" wrapText="1"/>
    </xf>
    <xf numFmtId="0" fontId="32" fillId="0" borderId="4" xfId="68" applyFont="1" applyFill="1" applyBorder="1" applyAlignment="1">
      <alignment horizontal="center" vertical="center" textRotation="90" wrapText="1"/>
    </xf>
    <xf numFmtId="0" fontId="32" fillId="0" borderId="9" xfId="68" applyFont="1" applyFill="1" applyBorder="1" applyAlignment="1">
      <alignment horizontal="center" vertical="center" textRotation="90" wrapText="1"/>
    </xf>
    <xf numFmtId="0" fontId="32" fillId="0" borderId="6" xfId="68" applyFont="1" applyFill="1" applyBorder="1" applyAlignment="1">
      <alignment horizontal="center" vertical="center" textRotation="90" wrapText="1"/>
    </xf>
    <xf numFmtId="0" fontId="32" fillId="0" borderId="0" xfId="68" applyFont="1" applyFill="1" applyBorder="1" applyAlignment="1">
      <alignment horizontal="center" vertical="center" textRotation="90" wrapText="1"/>
    </xf>
    <xf numFmtId="0" fontId="32" fillId="0" borderId="11" xfId="68" applyFont="1" applyFill="1" applyBorder="1" applyAlignment="1">
      <alignment horizontal="center" vertical="center" textRotation="90" wrapText="1"/>
    </xf>
    <xf numFmtId="0" fontId="32" fillId="0" borderId="8" xfId="68" applyFont="1" applyFill="1" applyBorder="1" applyAlignment="1">
      <alignment horizontal="center" vertical="center" textRotation="90" wrapText="1"/>
    </xf>
    <xf numFmtId="0" fontId="32" fillId="0" borderId="1" xfId="68" applyFont="1" applyFill="1" applyBorder="1" applyAlignment="1">
      <alignment horizontal="center" vertical="center" textRotation="90" wrapText="1"/>
    </xf>
    <xf numFmtId="0" fontId="32" fillId="0" borderId="12" xfId="68" applyFont="1" applyFill="1" applyBorder="1" applyAlignment="1">
      <alignment horizontal="center" vertical="center" textRotation="90" wrapText="1"/>
    </xf>
    <xf numFmtId="0" fontId="33" fillId="0" borderId="10" xfId="68" applyFont="1" applyFill="1" applyBorder="1" applyAlignment="1">
      <alignment horizontal="center" vertical="center" wrapText="1"/>
    </xf>
    <xf numFmtId="0" fontId="1" fillId="0" borderId="10" xfId="68" applyFont="1" applyFill="1" applyBorder="1" applyAlignment="1">
      <alignment horizontal="center" vertical="center" wrapText="1"/>
    </xf>
    <xf numFmtId="0" fontId="32" fillId="0" borderId="6" xfId="68" applyFont="1" applyFill="1" applyBorder="1" applyAlignment="1">
      <alignment horizontal="center" textRotation="90" wrapText="1"/>
    </xf>
    <xf numFmtId="0" fontId="32" fillId="0" borderId="8" xfId="68" applyFont="1" applyFill="1" applyBorder="1" applyAlignment="1">
      <alignment horizontal="center" textRotation="90" wrapText="1"/>
    </xf>
    <xf numFmtId="0" fontId="45" fillId="0" borderId="0" xfId="68" applyFont="1" applyFill="1" applyBorder="1" applyAlignment="1">
      <alignment horizontal="center" wrapText="1"/>
    </xf>
    <xf numFmtId="0" fontId="9" fillId="0" borderId="0" xfId="68" applyFont="1" applyFill="1" applyBorder="1" applyAlignment="1">
      <alignment horizontal="center"/>
    </xf>
    <xf numFmtId="0" fontId="11" fillId="0" borderId="47" xfId="68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6" xfId="68" applyFont="1" applyFill="1" applyBorder="1" applyAlignment="1">
      <alignment horizontal="left"/>
    </xf>
    <xf numFmtId="0" fontId="9" fillId="0" borderId="0" xfId="68" applyFont="1" applyFill="1" applyBorder="1" applyAlignment="1">
      <alignment horizontal="left"/>
    </xf>
    <xf numFmtId="2" fontId="15" fillId="0" borderId="0" xfId="68" applyNumberFormat="1" applyFont="1" applyFill="1" applyBorder="1" applyAlignment="1">
      <alignment horizontal="center" vertical="center" shrinkToFit="1"/>
    </xf>
    <xf numFmtId="166" fontId="9" fillId="0" borderId="0" xfId="68" applyNumberFormat="1" applyFont="1" applyFill="1" applyBorder="1" applyAlignment="1">
      <alignment horizontal="left"/>
    </xf>
    <xf numFmtId="49" fontId="12" fillId="0" borderId="58" xfId="32" applyNumberFormat="1" applyFont="1" applyFill="1" applyBorder="1" applyAlignment="1">
      <alignment horizontal="left" vertical="top" wrapText="1"/>
    </xf>
    <xf numFmtId="49" fontId="12" fillId="0" borderId="5" xfId="32" applyNumberFormat="1" applyFont="1" applyFill="1" applyBorder="1" applyAlignment="1">
      <alignment horizontal="left" vertical="top" wrapText="1"/>
    </xf>
    <xf numFmtId="49" fontId="28" fillId="0" borderId="13" xfId="0" applyNumberFormat="1" applyFont="1" applyFill="1" applyBorder="1" applyAlignment="1">
      <alignment horizontal="left" vertical="top" wrapText="1"/>
    </xf>
    <xf numFmtId="49" fontId="28" fillId="0" borderId="34" xfId="0" applyNumberFormat="1" applyFont="1" applyFill="1" applyBorder="1" applyAlignment="1">
      <alignment horizontal="left" vertical="top" wrapText="1"/>
    </xf>
    <xf numFmtId="49" fontId="27" fillId="0" borderId="7" xfId="0" applyNumberFormat="1" applyFont="1" applyFill="1" applyBorder="1" applyAlignment="1">
      <alignment horizontal="left" vertical="top" wrapText="1"/>
    </xf>
    <xf numFmtId="49" fontId="37" fillId="0" borderId="47" xfId="0" applyNumberFormat="1" applyFont="1" applyFill="1" applyBorder="1" applyAlignment="1">
      <alignment horizontal="center" vertical="top" wrapText="1"/>
    </xf>
    <xf numFmtId="49" fontId="37" fillId="0" borderId="0" xfId="0" applyNumberFormat="1" applyFont="1" applyFill="1" applyBorder="1" applyAlignment="1">
      <alignment horizontal="center" vertical="top" wrapText="1"/>
    </xf>
    <xf numFmtId="2" fontId="37" fillId="0" borderId="58" xfId="0" applyNumberFormat="1" applyFont="1" applyFill="1" applyBorder="1" applyAlignment="1">
      <alignment horizontal="center" vertical="center" shrinkToFit="1"/>
    </xf>
    <xf numFmtId="2" fontId="37" fillId="0" borderId="5" xfId="0" applyNumberFormat="1" applyFont="1" applyFill="1" applyBorder="1" applyAlignment="1">
      <alignment horizontal="center" vertical="center" shrinkToFit="1"/>
    </xf>
    <xf numFmtId="49" fontId="28" fillId="0" borderId="28" xfId="0" applyNumberFormat="1" applyFont="1" applyFill="1" applyBorder="1" applyAlignment="1">
      <alignment horizontal="left" vertical="top" wrapText="1"/>
    </xf>
    <xf numFmtId="49" fontId="4" fillId="0" borderId="58" xfId="64" applyNumberFormat="1" applyFont="1" applyFill="1" applyBorder="1" applyAlignment="1">
      <alignment horizontal="left" vertical="top" wrapText="1"/>
    </xf>
    <xf numFmtId="49" fontId="4" fillId="0" borderId="5" xfId="64" applyNumberFormat="1" applyFont="1" applyFill="1" applyBorder="1" applyAlignment="1">
      <alignment horizontal="left" vertical="top" wrapText="1"/>
    </xf>
    <xf numFmtId="49" fontId="44" fillId="0" borderId="50" xfId="64" applyNumberFormat="1" applyFont="1" applyFill="1" applyBorder="1" applyAlignment="1">
      <alignment horizontal="left" vertical="top" wrapText="1"/>
    </xf>
    <xf numFmtId="49" fontId="44" fillId="0" borderId="13" xfId="64" applyNumberFormat="1" applyFont="1" applyFill="1" applyBorder="1" applyAlignment="1">
      <alignment horizontal="left" vertical="top" wrapText="1"/>
    </xf>
    <xf numFmtId="49" fontId="5" fillId="0" borderId="47" xfId="64" applyNumberFormat="1" applyFont="1" applyFill="1" applyBorder="1" applyAlignment="1">
      <alignment horizontal="center" vertical="top" wrapText="1"/>
    </xf>
    <xf numFmtId="49" fontId="5" fillId="0" borderId="0" xfId="64" applyNumberFormat="1" applyFont="1" applyFill="1" applyBorder="1" applyAlignment="1">
      <alignment horizontal="center" vertical="top" wrapText="1"/>
    </xf>
    <xf numFmtId="49" fontId="12" fillId="0" borderId="58" xfId="64" applyNumberFormat="1" applyFont="1" applyFill="1" applyBorder="1" applyAlignment="1">
      <alignment horizontal="left" vertical="top" wrapText="1"/>
    </xf>
    <xf numFmtId="49" fontId="12" fillId="0" borderId="5" xfId="64" applyNumberFormat="1" applyFont="1" applyFill="1" applyBorder="1" applyAlignment="1">
      <alignment horizontal="left" vertical="top" wrapText="1"/>
    </xf>
    <xf numFmtId="49" fontId="4" fillId="0" borderId="47" xfId="64" applyNumberFormat="1" applyFont="1" applyFill="1" applyBorder="1" applyAlignment="1">
      <alignment horizontal="center" vertical="top" wrapText="1"/>
    </xf>
    <xf numFmtId="49" fontId="4" fillId="0" borderId="0" xfId="64" applyNumberFormat="1" applyFont="1" applyFill="1" applyBorder="1" applyAlignment="1">
      <alignment horizontal="center" vertical="top" wrapText="1"/>
    </xf>
    <xf numFmtId="2" fontId="5" fillId="0" borderId="57" xfId="0" applyNumberFormat="1" applyFont="1" applyFill="1" applyBorder="1" applyAlignment="1">
      <alignment horizontal="center" vertical="center" shrinkToFit="1"/>
    </xf>
    <xf numFmtId="2" fontId="5" fillId="0" borderId="16" xfId="0" applyNumberFormat="1" applyFont="1" applyFill="1" applyBorder="1" applyAlignment="1">
      <alignment horizontal="center" vertical="center" shrinkToFit="1"/>
    </xf>
    <xf numFmtId="49" fontId="5" fillId="0" borderId="47" xfId="68" applyNumberFormat="1" applyFont="1" applyFill="1" applyBorder="1" applyAlignment="1">
      <alignment horizontal="center" vertical="top" wrapText="1"/>
    </xf>
    <xf numFmtId="49" fontId="5" fillId="0" borderId="0" xfId="68" applyNumberFormat="1" applyFont="1" applyFill="1" applyBorder="1" applyAlignment="1">
      <alignment horizontal="center" vertical="top" wrapText="1"/>
    </xf>
    <xf numFmtId="49" fontId="12" fillId="0" borderId="58" xfId="68" applyNumberFormat="1" applyFont="1" applyFill="1" applyBorder="1" applyAlignment="1">
      <alignment horizontal="left" vertical="top" wrapText="1"/>
    </xf>
    <xf numFmtId="49" fontId="12" fillId="0" borderId="5" xfId="68" applyNumberFormat="1" applyFont="1" applyFill="1" applyBorder="1" applyAlignment="1">
      <alignment horizontal="left" vertical="top" wrapText="1"/>
    </xf>
    <xf numFmtId="49" fontId="5" fillId="0" borderId="47" xfId="34" applyNumberFormat="1" applyFont="1" applyFill="1" applyBorder="1" applyAlignment="1">
      <alignment horizontal="center" vertical="top" wrapText="1"/>
    </xf>
    <xf numFmtId="49" fontId="5" fillId="0" borderId="0" xfId="34" applyNumberFormat="1" applyFont="1" applyFill="1" applyBorder="1" applyAlignment="1">
      <alignment horizontal="center" vertical="top" wrapText="1"/>
    </xf>
    <xf numFmtId="49" fontId="42" fillId="0" borderId="58" xfId="34" applyNumberFormat="1" applyFont="1" applyFill="1" applyBorder="1" applyAlignment="1">
      <alignment horizontal="left" vertical="top" wrapText="1"/>
    </xf>
    <xf numFmtId="49" fontId="42" fillId="0" borderId="5" xfId="34" applyNumberFormat="1" applyFont="1" applyFill="1" applyBorder="1" applyAlignment="1">
      <alignment horizontal="left" vertical="top" wrapText="1"/>
    </xf>
    <xf numFmtId="49" fontId="42" fillId="0" borderId="7" xfId="34" applyNumberFormat="1" applyFont="1" applyFill="1" applyBorder="1" applyAlignment="1">
      <alignment horizontal="left" vertical="top" wrapText="1"/>
    </xf>
    <xf numFmtId="49" fontId="7" fillId="0" borderId="50" xfId="34" applyNumberFormat="1" applyFont="1" applyFill="1" applyBorder="1" applyAlignment="1">
      <alignment horizontal="left" vertical="top" wrapText="1"/>
    </xf>
    <xf numFmtId="49" fontId="7" fillId="0" borderId="13" xfId="34" applyNumberFormat="1" applyFont="1" applyFill="1" applyBorder="1" applyAlignment="1">
      <alignment horizontal="left" vertical="top" wrapText="1"/>
    </xf>
    <xf numFmtId="49" fontId="17" fillId="0" borderId="50" xfId="64" applyNumberFormat="1" applyFont="1" applyFill="1" applyBorder="1" applyAlignment="1">
      <alignment horizontal="left" vertical="top" wrapText="1"/>
    </xf>
    <xf numFmtId="49" fontId="17" fillId="0" borderId="13" xfId="64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4" fillId="0" borderId="7" xfId="64" applyNumberFormat="1" applyFont="1" applyFill="1" applyBorder="1" applyAlignment="1">
      <alignment horizontal="left" vertical="top" wrapText="1"/>
    </xf>
    <xf numFmtId="49" fontId="17" fillId="0" borderId="34" xfId="64" applyNumberFormat="1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1" fillId="0" borderId="47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2" fontId="15" fillId="0" borderId="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 shrinkToFit="1"/>
    </xf>
    <xf numFmtId="167" fontId="8" fillId="0" borderId="0" xfId="32" applyNumberFormat="1" applyFont="1" applyFill="1" applyBorder="1" applyAlignment="1">
      <alignment horizontal="center" vertical="center" shrinkToFit="1"/>
    </xf>
    <xf numFmtId="0" fontId="10" fillId="0" borderId="0" xfId="32" applyFont="1" applyFill="1" applyBorder="1" applyAlignment="1">
      <alignment horizontal="center" vertical="center" shrinkToFit="1"/>
    </xf>
    <xf numFmtId="168" fontId="8" fillId="0" borderId="0" xfId="32" applyNumberFormat="1" applyFont="1" applyFill="1" applyBorder="1" applyAlignment="1">
      <alignment horizontal="left" vertical="center"/>
    </xf>
    <xf numFmtId="168" fontId="1" fillId="0" borderId="0" xfId="32" applyNumberFormat="1" applyFont="1" applyFill="1" applyBorder="1" applyAlignment="1">
      <alignment horizontal="left" vertical="center"/>
    </xf>
    <xf numFmtId="49" fontId="43" fillId="0" borderId="47" xfId="34" applyNumberFormat="1" applyFont="1" applyFill="1" applyBorder="1" applyAlignment="1">
      <alignment horizontal="center" vertical="top" wrapText="1"/>
    </xf>
    <xf numFmtId="49" fontId="12" fillId="0" borderId="58" xfId="34" applyNumberFormat="1" applyFont="1" applyFill="1" applyBorder="1" applyAlignment="1">
      <alignment horizontal="left" vertical="top" wrapText="1"/>
    </xf>
    <xf numFmtId="49" fontId="12" fillId="0" borderId="5" xfId="34" applyNumberFormat="1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center" textRotation="90" wrapText="1"/>
    </xf>
    <xf numFmtId="0" fontId="32" fillId="0" borderId="16" xfId="0" applyFont="1" applyFill="1" applyBorder="1" applyAlignment="1">
      <alignment horizontal="center" textRotation="90" wrapText="1"/>
    </xf>
    <xf numFmtId="0" fontId="32" fillId="0" borderId="46" xfId="0" applyFont="1" applyFill="1" applyBorder="1" applyAlignment="1">
      <alignment horizontal="center" textRotation="90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 textRotation="90" wrapText="1"/>
    </xf>
    <xf numFmtId="0" fontId="16" fillId="0" borderId="60" xfId="0" applyFont="1" applyFill="1" applyBorder="1" applyAlignment="1">
      <alignment horizontal="center" vertical="center" textRotation="90" wrapText="1"/>
    </xf>
    <xf numFmtId="0" fontId="3" fillId="0" borderId="58" xfId="0" applyFont="1" applyFill="1" applyBorder="1" applyAlignment="1">
      <alignment horizontal="center" vertical="center" textRotation="90" wrapText="1"/>
    </xf>
    <xf numFmtId="0" fontId="32" fillId="0" borderId="5" xfId="0" applyFont="1" applyFill="1" applyBorder="1" applyAlignment="1">
      <alignment horizontal="center" textRotation="90" wrapText="1"/>
    </xf>
    <xf numFmtId="0" fontId="32" fillId="0" borderId="7" xfId="0" applyFont="1" applyFill="1" applyBorder="1" applyAlignment="1">
      <alignment horizontal="center" textRotation="90" wrapText="1"/>
    </xf>
    <xf numFmtId="0" fontId="16" fillId="0" borderId="5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2" fillId="0" borderId="6" xfId="0" applyFont="1" applyFill="1" applyBorder="1" applyAlignment="1">
      <alignment horizontal="center" textRotation="90" wrapText="1"/>
    </xf>
    <xf numFmtId="0" fontId="32" fillId="0" borderId="8" xfId="0" applyFont="1" applyFill="1" applyBorder="1" applyAlignment="1">
      <alignment horizont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6" fillId="0" borderId="5" xfId="0" applyFont="1" applyFill="1" applyBorder="1" applyAlignment="1">
      <alignment horizontal="center" textRotation="90" wrapText="1"/>
    </xf>
    <xf numFmtId="0" fontId="16" fillId="0" borderId="7" xfId="0" applyFont="1" applyFill="1" applyBorder="1" applyAlignment="1">
      <alignment horizontal="center" textRotation="90" wrapText="1"/>
    </xf>
    <xf numFmtId="0" fontId="32" fillId="0" borderId="4" xfId="0" applyFont="1" applyFill="1" applyBorder="1" applyAlignment="1">
      <alignment horizontal="center" vertical="center" textRotation="90" wrapText="1"/>
    </xf>
    <xf numFmtId="0" fontId="32" fillId="0" borderId="9" xfId="0" applyFont="1" applyFill="1" applyBorder="1" applyAlignment="1">
      <alignment horizontal="center" vertical="center" textRotation="90" wrapText="1"/>
    </xf>
    <xf numFmtId="0" fontId="32" fillId="0" borderId="6" xfId="0" applyFont="1" applyFill="1" applyBorder="1" applyAlignment="1">
      <alignment horizontal="center" vertical="center" textRotation="90" wrapText="1"/>
    </xf>
    <xf numFmtId="0" fontId="32" fillId="0" borderId="0" xfId="0" applyFont="1" applyFill="1" applyBorder="1" applyAlignment="1">
      <alignment horizontal="center" vertical="center" textRotation="90" wrapText="1"/>
    </xf>
    <xf numFmtId="0" fontId="32" fillId="0" borderId="11" xfId="0" applyFont="1" applyFill="1" applyBorder="1" applyAlignment="1">
      <alignment horizontal="center" vertical="center" textRotation="90" wrapText="1"/>
    </xf>
    <xf numFmtId="0" fontId="32" fillId="0" borderId="8" xfId="0" applyFont="1" applyFill="1" applyBorder="1" applyAlignment="1">
      <alignment horizontal="center" vertical="center" textRotation="90" wrapText="1"/>
    </xf>
    <xf numFmtId="0" fontId="32" fillId="0" borderId="1" xfId="0" applyFont="1" applyFill="1" applyBorder="1" applyAlignment="1">
      <alignment horizontal="center" vertical="center" textRotation="90" wrapText="1"/>
    </xf>
    <xf numFmtId="0" fontId="32" fillId="0" borderId="12" xfId="0" applyFont="1" applyFill="1" applyBorder="1" applyAlignment="1">
      <alignment horizontal="center" vertical="center" textRotation="90" wrapText="1"/>
    </xf>
    <xf numFmtId="0" fontId="33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9" fillId="0" borderId="0" xfId="64" applyFont="1" applyFill="1" applyBorder="1" applyAlignment="1">
      <alignment horizontal="center" wrapText="1"/>
    </xf>
    <xf numFmtId="0" fontId="49" fillId="0" borderId="0" xfId="64" applyFont="1" applyFill="1" applyBorder="1" applyAlignment="1">
      <alignment horizontal="center"/>
    </xf>
    <xf numFmtId="0" fontId="53" fillId="0" borderId="47" xfId="64" applyFont="1" applyFill="1" applyBorder="1" applyAlignment="1">
      <alignment horizontal="center" vertical="center"/>
    </xf>
    <xf numFmtId="0" fontId="37" fillId="0" borderId="47" xfId="64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52" fillId="0" borderId="6" xfId="64" applyFont="1" applyFill="1" applyBorder="1" applyAlignment="1">
      <alignment horizontal="left"/>
    </xf>
    <xf numFmtId="0" fontId="52" fillId="0" borderId="0" xfId="64" applyFont="1" applyFill="1" applyBorder="1" applyAlignment="1">
      <alignment horizontal="left"/>
    </xf>
    <xf numFmtId="2" fontId="54" fillId="0" borderId="0" xfId="64" applyNumberFormat="1" applyFont="1" applyFill="1" applyBorder="1" applyAlignment="1">
      <alignment horizontal="center" vertical="center" shrinkToFit="1"/>
    </xf>
    <xf numFmtId="0" fontId="49" fillId="0" borderId="0" xfId="64" applyFont="1" applyFill="1" applyBorder="1" applyAlignment="1">
      <alignment horizontal="center" vertical="center" shrinkToFit="1"/>
    </xf>
    <xf numFmtId="166" fontId="52" fillId="0" borderId="0" xfId="64" applyNumberFormat="1" applyFont="1" applyFill="1" applyBorder="1" applyAlignment="1">
      <alignment horizontal="left"/>
    </xf>
    <xf numFmtId="0" fontId="37" fillId="0" borderId="2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7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textRotation="90" wrapText="1"/>
    </xf>
    <xf numFmtId="0" fontId="38" fillId="0" borderId="5" xfId="0" applyFont="1" applyFill="1" applyBorder="1" applyAlignment="1">
      <alignment horizontal="center" vertical="center" textRotation="90" wrapText="1"/>
    </xf>
    <xf numFmtId="0" fontId="38" fillId="0" borderId="7" xfId="0" applyFont="1" applyFill="1" applyBorder="1" applyAlignment="1">
      <alignment horizontal="center" vertical="center" textRotation="90" wrapText="1"/>
    </xf>
    <xf numFmtId="0" fontId="38" fillId="0" borderId="3" xfId="0" applyFont="1" applyFill="1" applyBorder="1" applyAlignment="1">
      <alignment horizontal="center" vertical="center" textRotation="90" wrapText="1"/>
    </xf>
    <xf numFmtId="0" fontId="38" fillId="0" borderId="4" xfId="0" applyFont="1" applyFill="1" applyBorder="1" applyAlignment="1">
      <alignment horizontal="center" vertical="center" textRotation="90" wrapText="1"/>
    </xf>
    <xf numFmtId="0" fontId="38" fillId="0" borderId="6" xfId="0" applyFont="1" applyFill="1" applyBorder="1" applyAlignment="1">
      <alignment horizontal="center" vertical="center" textRotation="90" wrapText="1"/>
    </xf>
    <xf numFmtId="0" fontId="38" fillId="0" borderId="0" xfId="0" applyFont="1" applyFill="1" applyBorder="1" applyAlignment="1">
      <alignment horizontal="center" vertical="center" textRotation="90" wrapText="1"/>
    </xf>
    <xf numFmtId="0" fontId="38" fillId="0" borderId="8" xfId="0" applyFont="1" applyFill="1" applyBorder="1" applyAlignment="1">
      <alignment horizontal="center" vertical="center" textRotation="90" wrapText="1"/>
    </xf>
    <xf numFmtId="0" fontId="38" fillId="0" borderId="1" xfId="0" applyFont="1" applyFill="1" applyBorder="1" applyAlignment="1">
      <alignment horizontal="center" vertical="center" textRotation="90" wrapText="1"/>
    </xf>
    <xf numFmtId="0" fontId="38" fillId="0" borderId="9" xfId="0" applyFont="1" applyFill="1" applyBorder="1" applyAlignment="1">
      <alignment horizontal="center" vertical="center" textRotation="90" wrapText="1"/>
    </xf>
    <xf numFmtId="0" fontId="38" fillId="0" borderId="11" xfId="0" applyFont="1" applyFill="1" applyBorder="1" applyAlignment="1">
      <alignment horizontal="center" vertical="center" textRotation="90" wrapText="1"/>
    </xf>
    <xf numFmtId="0" fontId="38" fillId="0" borderId="12" xfId="0" applyFont="1" applyFill="1" applyBorder="1" applyAlignment="1">
      <alignment horizontal="center" vertical="center" textRotation="90" wrapText="1"/>
    </xf>
    <xf numFmtId="0" fontId="55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textRotation="90" wrapText="1"/>
    </xf>
    <xf numFmtId="0" fontId="38" fillId="0" borderId="8" xfId="0" applyFont="1" applyFill="1" applyBorder="1" applyAlignment="1">
      <alignment horizontal="center" textRotation="90" wrapText="1"/>
    </xf>
    <xf numFmtId="49" fontId="5" fillId="0" borderId="47" xfId="28" applyNumberFormat="1" applyFont="1" applyFill="1" applyBorder="1" applyAlignment="1">
      <alignment horizontal="center" vertical="top" wrapText="1"/>
    </xf>
    <xf numFmtId="49" fontId="5" fillId="0" borderId="0" xfId="28" applyNumberFormat="1" applyFont="1" applyFill="1" applyBorder="1" applyAlignment="1">
      <alignment horizontal="center" vertical="top" wrapText="1"/>
    </xf>
    <xf numFmtId="49" fontId="5" fillId="0" borderId="58" xfId="28" applyNumberFormat="1" applyFont="1" applyFill="1" applyBorder="1" applyAlignment="1">
      <alignment horizontal="left" vertical="top" wrapText="1"/>
    </xf>
    <xf numFmtId="49" fontId="5" fillId="0" borderId="5" xfId="28" applyNumberFormat="1" applyFont="1" applyFill="1" applyBorder="1" applyAlignment="1">
      <alignment horizontal="left" vertical="top" wrapText="1"/>
    </xf>
    <xf numFmtId="49" fontId="37" fillId="0" borderId="47" xfId="64" applyNumberFormat="1" applyFont="1" applyFill="1" applyBorder="1" applyAlignment="1">
      <alignment horizontal="center" vertical="top" wrapText="1"/>
    </xf>
    <xf numFmtId="49" fontId="37" fillId="0" borderId="0" xfId="64" applyNumberFormat="1" applyFont="1" applyFill="1" applyBorder="1" applyAlignment="1">
      <alignment horizontal="center" vertical="top" wrapText="1"/>
    </xf>
    <xf numFmtId="49" fontId="37" fillId="0" borderId="58" xfId="64" applyNumberFormat="1" applyFont="1" applyFill="1" applyBorder="1" applyAlignment="1">
      <alignment horizontal="left" vertical="top" wrapText="1"/>
    </xf>
    <xf numFmtId="49" fontId="37" fillId="0" borderId="5" xfId="64" applyNumberFormat="1" applyFont="1" applyFill="1" applyBorder="1" applyAlignment="1">
      <alignment horizontal="left" vertical="top" wrapText="1"/>
    </xf>
    <xf numFmtId="49" fontId="38" fillId="0" borderId="50" xfId="64" applyNumberFormat="1" applyFont="1" applyFill="1" applyBorder="1" applyAlignment="1">
      <alignment horizontal="left" vertical="top" wrapText="1"/>
    </xf>
    <xf numFmtId="49" fontId="38" fillId="0" borderId="13" xfId="64" applyNumberFormat="1" applyFont="1" applyFill="1" applyBorder="1" applyAlignment="1">
      <alignment horizontal="left" vertical="top" wrapText="1"/>
    </xf>
    <xf numFmtId="49" fontId="17" fillId="0" borderId="50" xfId="0" applyNumberFormat="1" applyFont="1" applyFill="1" applyBorder="1" applyAlignment="1">
      <alignment horizontal="left" vertical="top" wrapText="1"/>
    </xf>
    <xf numFmtId="49" fontId="17" fillId="0" borderId="25" xfId="0" applyNumberFormat="1" applyFont="1" applyFill="1" applyBorder="1" applyAlignment="1">
      <alignment horizontal="left" vertical="top" wrapText="1"/>
    </xf>
    <xf numFmtId="0" fontId="38" fillId="0" borderId="5" xfId="0" applyFont="1" applyFill="1" applyBorder="1" applyAlignment="1">
      <alignment horizontal="center" textRotation="90" wrapText="1"/>
    </xf>
    <xf numFmtId="0" fontId="38" fillId="0" borderId="7" xfId="0" applyFont="1" applyFill="1" applyBorder="1" applyAlignment="1">
      <alignment horizontal="center" textRotation="90" wrapText="1"/>
    </xf>
    <xf numFmtId="0" fontId="38" fillId="0" borderId="15" xfId="0" applyFont="1" applyFill="1" applyBorder="1" applyAlignment="1">
      <alignment horizontal="center" vertical="center" textRotation="90" wrapText="1"/>
    </xf>
    <xf numFmtId="0" fontId="38" fillId="0" borderId="16" xfId="0" applyFont="1" applyFill="1" applyBorder="1" applyAlignment="1">
      <alignment horizontal="center" textRotation="90" wrapText="1"/>
    </xf>
    <xf numFmtId="0" fontId="38" fillId="0" borderId="46" xfId="0" applyFont="1" applyFill="1" applyBorder="1" applyAlignment="1">
      <alignment horizontal="center" textRotation="90" wrapText="1"/>
    </xf>
    <xf numFmtId="0" fontId="37" fillId="0" borderId="47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8" fillId="0" borderId="60" xfId="0" applyFont="1" applyFill="1" applyBorder="1" applyAlignment="1">
      <alignment horizontal="center" vertical="center" textRotation="90" wrapText="1"/>
    </xf>
    <xf numFmtId="0" fontId="39" fillId="0" borderId="60" xfId="0" applyFont="1" applyFill="1" applyBorder="1" applyAlignment="1">
      <alignment horizontal="center" vertical="center" textRotation="90" wrapText="1"/>
    </xf>
    <xf numFmtId="0" fontId="38" fillId="0" borderId="58" xfId="0" applyFont="1" applyFill="1" applyBorder="1" applyAlignment="1">
      <alignment horizontal="center" vertical="center" textRotation="90" wrapText="1"/>
    </xf>
    <xf numFmtId="0" fontId="39" fillId="0" borderId="5" xfId="0" applyFont="1" applyFill="1" applyBorder="1" applyAlignment="1">
      <alignment horizontal="center" vertical="center" textRotation="90" wrapText="1"/>
    </xf>
    <xf numFmtId="0" fontId="39" fillId="0" borderId="7" xfId="0" applyFont="1" applyFill="1" applyBorder="1" applyAlignment="1">
      <alignment horizontal="center" vertical="center" textRotation="90" wrapText="1"/>
    </xf>
    <xf numFmtId="0" fontId="39" fillId="0" borderId="5" xfId="0" applyFont="1" applyFill="1" applyBorder="1" applyAlignment="1">
      <alignment horizontal="center" textRotation="90" wrapText="1"/>
    </xf>
    <xf numFmtId="0" fontId="39" fillId="0" borderId="7" xfId="0" applyFont="1" applyFill="1" applyBorder="1" applyAlignment="1">
      <alignment horizontal="center" textRotation="90" wrapText="1"/>
    </xf>
    <xf numFmtId="49" fontId="4" fillId="0" borderId="58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3" fillId="0" borderId="50" xfId="28" applyNumberFormat="1" applyFont="1" applyFill="1" applyBorder="1" applyAlignment="1">
      <alignment horizontal="left" vertical="top" wrapText="1"/>
    </xf>
    <xf numFmtId="49" fontId="3" fillId="0" borderId="13" xfId="28" applyNumberFormat="1" applyFont="1" applyFill="1" applyBorder="1" applyAlignment="1">
      <alignment horizontal="left" vertical="top" wrapText="1"/>
    </xf>
    <xf numFmtId="49" fontId="46" fillId="0" borderId="47" xfId="34" applyNumberFormat="1" applyFont="1" applyFill="1" applyBorder="1" applyAlignment="1">
      <alignment horizontal="center" vertical="top" wrapText="1"/>
    </xf>
    <xf numFmtId="49" fontId="5" fillId="0" borderId="47" xfId="65" applyNumberFormat="1" applyFont="1" applyFill="1" applyBorder="1" applyAlignment="1">
      <alignment horizontal="center" vertical="top" wrapText="1"/>
    </xf>
    <xf numFmtId="49" fontId="5" fillId="0" borderId="0" xfId="65" applyNumberFormat="1" applyFont="1" applyFill="1" applyBorder="1" applyAlignment="1">
      <alignment horizontal="center" vertical="top" wrapText="1"/>
    </xf>
    <xf numFmtId="49" fontId="27" fillId="0" borderId="58" xfId="65" applyNumberFormat="1" applyFont="1" applyFill="1" applyBorder="1" applyAlignment="1">
      <alignment horizontal="left" vertical="top" wrapText="1"/>
    </xf>
    <xf numFmtId="49" fontId="27" fillId="0" borderId="5" xfId="65" applyNumberFormat="1" applyFont="1" applyFill="1" applyBorder="1" applyAlignment="1">
      <alignment horizontal="left" vertical="top" wrapText="1"/>
    </xf>
    <xf numFmtId="49" fontId="27" fillId="0" borderId="7" xfId="65" applyNumberFormat="1" applyFont="1" applyFill="1" applyBorder="1" applyAlignment="1">
      <alignment horizontal="left" vertical="top" wrapText="1"/>
    </xf>
    <xf numFmtId="49" fontId="28" fillId="0" borderId="40" xfId="65" applyNumberFormat="1" applyFont="1" applyFill="1" applyBorder="1" applyAlignment="1">
      <alignment horizontal="left" vertical="top" wrapText="1"/>
    </xf>
    <xf numFmtId="49" fontId="28" fillId="0" borderId="39" xfId="65" applyNumberFormat="1" applyFont="1" applyFill="1" applyBorder="1" applyAlignment="1">
      <alignment horizontal="left" vertical="top" wrapText="1"/>
    </xf>
    <xf numFmtId="49" fontId="5" fillId="0" borderId="1" xfId="65" applyNumberFormat="1" applyFont="1" applyFill="1" applyBorder="1" applyAlignment="1">
      <alignment horizontal="center" vertical="top" wrapText="1"/>
    </xf>
    <xf numFmtId="49" fontId="46" fillId="0" borderId="47" xfId="28" applyNumberFormat="1" applyFont="1" applyFill="1" applyBorder="1" applyAlignment="1">
      <alignment horizontal="center" vertical="top" wrapText="1"/>
    </xf>
    <xf numFmtId="0" fontId="16" fillId="0" borderId="5" xfId="59" applyFont="1" applyFill="1" applyBorder="1" applyAlignment="1">
      <alignment horizontal="left" vertical="top" wrapText="1"/>
    </xf>
    <xf numFmtId="49" fontId="12" fillId="0" borderId="7" xfId="28" applyNumberFormat="1" applyFont="1" applyFill="1" applyBorder="1" applyAlignment="1">
      <alignment horizontal="left" vertical="top" wrapText="1"/>
    </xf>
    <xf numFmtId="49" fontId="7" fillId="0" borderId="25" xfId="28" applyNumberFormat="1" applyFont="1" applyFill="1" applyBorder="1" applyAlignment="1">
      <alignment horizontal="left" vertical="top" wrapText="1"/>
    </xf>
    <xf numFmtId="49" fontId="7" fillId="0" borderId="34" xfId="28" applyNumberFormat="1" applyFont="1" applyFill="1" applyBorder="1" applyAlignment="1">
      <alignment horizontal="left" vertical="top" wrapText="1"/>
    </xf>
    <xf numFmtId="49" fontId="12" fillId="0" borderId="7" xfId="34" applyNumberFormat="1" applyFont="1" applyFill="1" applyBorder="1" applyAlignment="1">
      <alignment horizontal="left" vertical="top" wrapText="1"/>
    </xf>
    <xf numFmtId="49" fontId="27" fillId="0" borderId="58" xfId="28" applyNumberFormat="1" applyFont="1" applyFill="1" applyBorder="1" applyAlignment="1">
      <alignment horizontal="left" vertical="top" wrapText="1"/>
    </xf>
    <xf numFmtId="49" fontId="27" fillId="0" borderId="5" xfId="28" applyNumberFormat="1" applyFont="1" applyFill="1" applyBorder="1" applyAlignment="1">
      <alignment horizontal="left" vertical="top" wrapText="1"/>
    </xf>
    <xf numFmtId="49" fontId="28" fillId="0" borderId="50" xfId="65" applyNumberFormat="1" applyFont="1" applyFill="1" applyBorder="1" applyAlignment="1">
      <alignment horizontal="left" vertical="top" wrapText="1"/>
    </xf>
    <xf numFmtId="49" fontId="28" fillId="0" borderId="25" xfId="65" applyNumberFormat="1" applyFont="1" applyFill="1" applyBorder="1" applyAlignment="1">
      <alignment horizontal="left" vertical="top" wrapText="1"/>
    </xf>
    <xf numFmtId="2" fontId="5" fillId="0" borderId="58" xfId="65" applyNumberFormat="1" applyFont="1" applyFill="1" applyBorder="1" applyAlignment="1">
      <alignment horizontal="center" vertical="center" shrinkToFit="1"/>
    </xf>
    <xf numFmtId="2" fontId="5" fillId="0" borderId="5" xfId="65" applyNumberFormat="1" applyFont="1" applyFill="1" applyBorder="1" applyAlignment="1">
      <alignment horizontal="center" vertical="center" shrinkToFit="1"/>
    </xf>
    <xf numFmtId="49" fontId="28" fillId="0" borderId="28" xfId="65" applyNumberFormat="1" applyFont="1" applyFill="1" applyBorder="1" applyAlignment="1">
      <alignment horizontal="left" vertical="top" wrapText="1"/>
    </xf>
    <xf numFmtId="49" fontId="46" fillId="0" borderId="47" xfId="64" applyNumberFormat="1" applyFont="1" applyFill="1" applyBorder="1" applyAlignment="1">
      <alignment horizontal="center" vertical="top" wrapText="1"/>
    </xf>
    <xf numFmtId="49" fontId="46" fillId="0" borderId="47" xfId="32" applyNumberFormat="1" applyFont="1" applyFill="1" applyBorder="1" applyAlignment="1">
      <alignment horizontal="center" vertical="top" wrapText="1"/>
    </xf>
    <xf numFmtId="49" fontId="7" fillId="0" borderId="50" xfId="34" applyNumberFormat="1" applyFont="1" applyFill="1" applyBorder="1" applyAlignment="1">
      <alignment vertical="top" wrapText="1"/>
    </xf>
    <xf numFmtId="49" fontId="7" fillId="0" borderId="34" xfId="34" applyNumberFormat="1" applyFont="1" applyFill="1" applyBorder="1" applyAlignment="1">
      <alignment vertical="top" wrapText="1"/>
    </xf>
    <xf numFmtId="49" fontId="27" fillId="0" borderId="58" xfId="34" applyNumberFormat="1" applyFont="1" applyFill="1" applyBorder="1" applyAlignment="1">
      <alignment horizontal="left" vertical="top" wrapText="1"/>
    </xf>
    <xf numFmtId="49" fontId="27" fillId="0" borderId="5" xfId="34" applyNumberFormat="1" applyFont="1" applyFill="1" applyBorder="1" applyAlignment="1">
      <alignment horizontal="left" vertical="top"/>
    </xf>
    <xf numFmtId="49" fontId="27" fillId="0" borderId="7" xfId="34" applyNumberFormat="1" applyFont="1" applyFill="1" applyBorder="1" applyAlignment="1">
      <alignment horizontal="left" vertical="top"/>
    </xf>
    <xf numFmtId="0" fontId="11" fillId="0" borderId="47" xfId="34" applyFont="1" applyFill="1" applyBorder="1" applyAlignment="1">
      <alignment horizontal="center" vertical="center"/>
    </xf>
    <xf numFmtId="0" fontId="5" fillId="0" borderId="47" xfId="34" applyFont="1" applyFill="1" applyBorder="1" applyAlignment="1">
      <alignment horizontal="center" vertical="center"/>
    </xf>
    <xf numFmtId="0" fontId="9" fillId="0" borderId="6" xfId="34" applyFont="1" applyFill="1" applyBorder="1" applyAlignment="1">
      <alignment horizontal="left"/>
    </xf>
    <xf numFmtId="0" fontId="9" fillId="0" borderId="0" xfId="34" applyFont="1" applyFill="1" applyBorder="1" applyAlignment="1">
      <alignment horizontal="left"/>
    </xf>
    <xf numFmtId="2" fontId="15" fillId="0" borderId="0" xfId="34" applyNumberFormat="1" applyFont="1" applyFill="1" applyBorder="1" applyAlignment="1">
      <alignment horizontal="center" vertical="center" shrinkToFit="1"/>
    </xf>
    <xf numFmtId="0" fontId="10" fillId="0" borderId="0" xfId="34" applyFont="1" applyFill="1" applyBorder="1" applyAlignment="1">
      <alignment horizontal="center" vertical="center" shrinkToFit="1"/>
    </xf>
    <xf numFmtId="166" fontId="9" fillId="0" borderId="0" xfId="34" applyNumberFormat="1" applyFont="1" applyFill="1" applyBorder="1" applyAlignment="1">
      <alignment horizontal="left"/>
    </xf>
    <xf numFmtId="0" fontId="5" fillId="0" borderId="2" xfId="34" applyFont="1" applyFill="1" applyBorder="1" applyAlignment="1">
      <alignment horizontal="center" vertical="center" wrapText="1"/>
    </xf>
    <xf numFmtId="0" fontId="5" fillId="0" borderId="5" xfId="34" applyFont="1" applyFill="1" applyBorder="1" applyAlignment="1">
      <alignment horizontal="center" vertical="center" wrapText="1"/>
    </xf>
    <xf numFmtId="0" fontId="5" fillId="0" borderId="7" xfId="34" applyFont="1" applyFill="1" applyBorder="1" applyAlignment="1">
      <alignment horizontal="center" vertical="center" wrapText="1"/>
    </xf>
    <xf numFmtId="0" fontId="3" fillId="0" borderId="2" xfId="34" applyFont="1" applyFill="1" applyBorder="1" applyAlignment="1">
      <alignment horizontal="center" vertical="center" wrapText="1"/>
    </xf>
    <xf numFmtId="0" fontId="3" fillId="0" borderId="5" xfId="34" applyFont="1" applyFill="1" applyBorder="1" applyAlignment="1">
      <alignment horizontal="center" vertical="center" wrapText="1"/>
    </xf>
    <xf numFmtId="0" fontId="3" fillId="0" borderId="7" xfId="34" applyFont="1" applyFill="1" applyBorder="1" applyAlignment="1">
      <alignment horizontal="center" vertical="center" wrapText="1"/>
    </xf>
    <xf numFmtId="0" fontId="3" fillId="0" borderId="2" xfId="34" applyFont="1" applyFill="1" applyBorder="1" applyAlignment="1">
      <alignment horizontal="center" vertical="center" textRotation="90" wrapText="1"/>
    </xf>
    <xf numFmtId="0" fontId="3" fillId="0" borderId="5" xfId="34" applyFont="1" applyFill="1" applyBorder="1" applyAlignment="1">
      <alignment horizontal="center" vertical="center" textRotation="90" wrapText="1"/>
    </xf>
    <xf numFmtId="0" fontId="3" fillId="0" borderId="7" xfId="34" applyFont="1" applyFill="1" applyBorder="1" applyAlignment="1">
      <alignment horizontal="center" vertical="center" textRotation="90" wrapText="1"/>
    </xf>
    <xf numFmtId="0" fontId="3" fillId="0" borderId="58" xfId="34" applyFont="1" applyFill="1" applyBorder="1" applyAlignment="1">
      <alignment horizontal="center" vertical="center" textRotation="90" wrapText="1"/>
    </xf>
    <xf numFmtId="0" fontId="16" fillId="0" borderId="5" xfId="34" applyFont="1" applyFill="1" applyBorder="1" applyAlignment="1">
      <alignment horizontal="center" vertical="center" textRotation="90" wrapText="1"/>
    </xf>
    <xf numFmtId="0" fontId="16" fillId="0" borderId="7" xfId="34" applyFont="1" applyFill="1" applyBorder="1" applyAlignment="1">
      <alignment horizontal="center" vertical="center" textRotation="90" wrapText="1"/>
    </xf>
    <xf numFmtId="0" fontId="16" fillId="0" borderId="5" xfId="34" applyFont="1" applyFill="1" applyBorder="1" applyAlignment="1">
      <alignment horizontal="center" textRotation="90" wrapText="1"/>
    </xf>
    <xf numFmtId="0" fontId="16" fillId="0" borderId="7" xfId="34" applyFont="1" applyFill="1" applyBorder="1" applyAlignment="1">
      <alignment horizontal="center" textRotation="90" wrapText="1"/>
    </xf>
    <xf numFmtId="0" fontId="3" fillId="0" borderId="3" xfId="34" applyFont="1" applyFill="1" applyBorder="1" applyAlignment="1">
      <alignment horizontal="center" vertical="center" textRotation="90" wrapText="1"/>
    </xf>
    <xf numFmtId="0" fontId="32" fillId="0" borderId="6" xfId="34" applyFont="1" applyFill="1" applyBorder="1" applyAlignment="1">
      <alignment horizontal="center" textRotation="90" wrapText="1"/>
    </xf>
    <xf numFmtId="0" fontId="32" fillId="0" borderId="8" xfId="34" applyFont="1" applyFill="1" applyBorder="1" applyAlignment="1">
      <alignment horizontal="center" textRotation="90" wrapText="1"/>
    </xf>
    <xf numFmtId="0" fontId="32" fillId="0" borderId="5" xfId="34" applyFont="1" applyFill="1" applyBorder="1" applyAlignment="1">
      <alignment horizontal="center" textRotation="90" wrapText="1"/>
    </xf>
    <xf numFmtId="0" fontId="32" fillId="0" borderId="7" xfId="34" applyFont="1" applyFill="1" applyBorder="1" applyAlignment="1">
      <alignment horizontal="center" textRotation="90" wrapText="1"/>
    </xf>
    <xf numFmtId="0" fontId="3" fillId="0" borderId="15" xfId="34" applyFont="1" applyFill="1" applyBorder="1" applyAlignment="1">
      <alignment horizontal="center" vertical="center" textRotation="90" wrapText="1"/>
    </xf>
    <xf numFmtId="0" fontId="32" fillId="0" borderId="16" xfId="34" applyFont="1" applyFill="1" applyBorder="1" applyAlignment="1">
      <alignment horizontal="center" textRotation="90" wrapText="1"/>
    </xf>
    <xf numFmtId="0" fontId="32" fillId="0" borderId="46" xfId="34" applyFont="1" applyFill="1" applyBorder="1" applyAlignment="1">
      <alignment horizontal="center" textRotation="90" wrapText="1"/>
    </xf>
    <xf numFmtId="0" fontId="5" fillId="0" borderId="0" xfId="34" applyFont="1" applyFill="1" applyBorder="1" applyAlignment="1">
      <alignment horizontal="center" vertical="center"/>
    </xf>
    <xf numFmtId="0" fontId="5" fillId="0" borderId="1" xfId="34" applyFont="1" applyFill="1" applyBorder="1" applyAlignment="1">
      <alignment horizontal="center" vertical="center"/>
    </xf>
    <xf numFmtId="49" fontId="28" fillId="0" borderId="50" xfId="34" applyNumberFormat="1" applyFont="1" applyFill="1" applyBorder="1" applyAlignment="1">
      <alignment horizontal="left" vertical="top" wrapText="1"/>
    </xf>
    <xf numFmtId="49" fontId="28" fillId="0" borderId="34" xfId="34" applyNumberFormat="1" applyFont="1" applyFill="1" applyBorder="1" applyAlignment="1">
      <alignment horizontal="left" vertical="top" wrapText="1"/>
    </xf>
    <xf numFmtId="0" fontId="3" fillId="0" borderId="4" xfId="34" applyFont="1" applyFill="1" applyBorder="1" applyAlignment="1">
      <alignment horizontal="center" vertical="center" textRotation="90" wrapText="1"/>
    </xf>
    <xf numFmtId="0" fontId="3" fillId="0" borderId="6" xfId="34" applyFont="1" applyFill="1" applyBorder="1" applyAlignment="1">
      <alignment horizontal="center" vertical="center" textRotation="90" wrapText="1"/>
    </xf>
    <xf numFmtId="0" fontId="3" fillId="0" borderId="0" xfId="34" applyFont="1" applyFill="1" applyBorder="1" applyAlignment="1">
      <alignment horizontal="center" vertical="center" textRotation="90" wrapText="1"/>
    </xf>
    <xf numFmtId="0" fontId="3" fillId="0" borderId="8" xfId="34" applyFont="1" applyFill="1" applyBorder="1" applyAlignment="1">
      <alignment horizontal="center" vertical="center" textRotation="90" wrapText="1"/>
    </xf>
    <xf numFmtId="0" fontId="3" fillId="0" borderId="1" xfId="34" applyFont="1" applyFill="1" applyBorder="1" applyAlignment="1">
      <alignment horizontal="center" vertical="center" textRotation="90" wrapText="1"/>
    </xf>
    <xf numFmtId="0" fontId="32" fillId="0" borderId="4" xfId="34" applyFont="1" applyFill="1" applyBorder="1" applyAlignment="1">
      <alignment horizontal="center" vertical="center" textRotation="90" wrapText="1"/>
    </xf>
    <xf numFmtId="0" fontId="32" fillId="0" borderId="9" xfId="34" applyFont="1" applyFill="1" applyBorder="1" applyAlignment="1">
      <alignment horizontal="center" vertical="center" textRotation="90" wrapText="1"/>
    </xf>
    <xf numFmtId="0" fontId="32" fillId="0" borderId="6" xfId="34" applyFont="1" applyFill="1" applyBorder="1" applyAlignment="1">
      <alignment horizontal="center" vertical="center" textRotation="90" wrapText="1"/>
    </xf>
    <xf numFmtId="0" fontId="32" fillId="0" borderId="0" xfId="34" applyFont="1" applyFill="1" applyBorder="1" applyAlignment="1">
      <alignment horizontal="center" vertical="center" textRotation="90" wrapText="1"/>
    </xf>
    <xf numFmtId="0" fontId="32" fillId="0" borderId="11" xfId="34" applyFont="1" applyFill="1" applyBorder="1" applyAlignment="1">
      <alignment horizontal="center" vertical="center" textRotation="90" wrapText="1"/>
    </xf>
    <xf numFmtId="0" fontId="32" fillId="0" borderId="8" xfId="34" applyFont="1" applyFill="1" applyBorder="1" applyAlignment="1">
      <alignment horizontal="center" vertical="center" textRotation="90" wrapText="1"/>
    </xf>
    <xf numFmtId="0" fontId="32" fillId="0" borderId="1" xfId="34" applyFont="1" applyFill="1" applyBorder="1" applyAlignment="1">
      <alignment horizontal="center" vertical="center" textRotation="90" wrapText="1"/>
    </xf>
    <xf numFmtId="0" fontId="32" fillId="0" borderId="12" xfId="34" applyFont="1" applyFill="1" applyBorder="1" applyAlignment="1">
      <alignment horizontal="center" vertical="center" textRotation="90" wrapText="1"/>
    </xf>
    <xf numFmtId="0" fontId="33" fillId="0" borderId="10" xfId="34" applyFont="1" applyFill="1" applyBorder="1" applyAlignment="1">
      <alignment horizontal="center" vertical="center" wrapText="1"/>
    </xf>
    <xf numFmtId="0" fontId="1" fillId="0" borderId="10" xfId="34" applyFont="1" applyFill="1" applyBorder="1" applyAlignment="1">
      <alignment horizontal="center" vertical="center" wrapText="1"/>
    </xf>
    <xf numFmtId="0" fontId="3" fillId="0" borderId="60" xfId="34" applyFont="1" applyFill="1" applyBorder="1" applyAlignment="1">
      <alignment horizontal="center" vertical="center" textRotation="90" wrapText="1"/>
    </xf>
    <xf numFmtId="0" fontId="16" fillId="0" borderId="60" xfId="34" applyFont="1" applyFill="1" applyBorder="1" applyAlignment="1">
      <alignment horizontal="center" vertical="center" textRotation="90" wrapText="1"/>
    </xf>
    <xf numFmtId="49" fontId="7" fillId="0" borderId="50" xfId="64" applyNumberFormat="1" applyFont="1" applyFill="1" applyBorder="1" applyAlignment="1">
      <alignment horizontal="left" vertical="top" wrapText="1"/>
    </xf>
    <xf numFmtId="49" fontId="7" fillId="0" borderId="13" xfId="64" applyNumberFormat="1" applyFont="1" applyFill="1" applyBorder="1" applyAlignment="1">
      <alignment horizontal="left" vertical="top" wrapText="1"/>
    </xf>
    <xf numFmtId="0" fontId="34" fillId="0" borderId="6" xfId="34" applyFont="1" applyFill="1" applyBorder="1" applyAlignment="1">
      <alignment horizontal="center"/>
    </xf>
    <xf numFmtId="0" fontId="34" fillId="0" borderId="0" xfId="34" applyFont="1" applyFill="1" applyBorder="1" applyAlignment="1">
      <alignment horizontal="center"/>
    </xf>
    <xf numFmtId="0" fontId="34" fillId="0" borderId="11" xfId="34" applyFont="1" applyFill="1" applyBorder="1" applyAlignment="1">
      <alignment horizontal="center"/>
    </xf>
    <xf numFmtId="0" fontId="11" fillId="0" borderId="47" xfId="28" applyFont="1" applyFill="1" applyBorder="1" applyAlignment="1">
      <alignment horizontal="center" vertical="center"/>
    </xf>
    <xf numFmtId="0" fontId="5" fillId="0" borderId="47" xfId="28" applyFont="1" applyFill="1" applyBorder="1" applyAlignment="1">
      <alignment horizontal="center" vertical="center"/>
    </xf>
    <xf numFmtId="0" fontId="9" fillId="0" borderId="6" xfId="24" applyFont="1" applyFill="1" applyBorder="1" applyAlignment="1">
      <alignment horizontal="left"/>
    </xf>
    <xf numFmtId="0" fontId="9" fillId="0" borderId="0" xfId="24" applyFont="1" applyFill="1" applyBorder="1" applyAlignment="1">
      <alignment horizontal="left"/>
    </xf>
    <xf numFmtId="2" fontId="15" fillId="0" borderId="0" xfId="24" applyNumberFormat="1" applyFont="1" applyFill="1" applyBorder="1" applyAlignment="1">
      <alignment horizontal="center" vertical="center" shrinkToFit="1"/>
    </xf>
    <xf numFmtId="0" fontId="10" fillId="0" borderId="0" xfId="24" applyFont="1" applyFill="1" applyBorder="1" applyAlignment="1">
      <alignment horizontal="center" vertical="center" shrinkToFit="1"/>
    </xf>
    <xf numFmtId="166" fontId="9" fillId="0" borderId="0" xfId="24" applyNumberFormat="1" applyFont="1" applyFill="1" applyBorder="1" applyAlignment="1">
      <alignment horizontal="left"/>
    </xf>
    <xf numFmtId="0" fontId="5" fillId="0" borderId="2" xfId="28" applyFont="1" applyFill="1" applyBorder="1" applyAlignment="1">
      <alignment horizontal="center" vertical="center" wrapText="1"/>
    </xf>
    <xf numFmtId="0" fontId="5" fillId="0" borderId="5" xfId="28" applyFont="1" applyFill="1" applyBorder="1" applyAlignment="1">
      <alignment horizontal="center" vertical="center" wrapText="1"/>
    </xf>
    <xf numFmtId="0" fontId="5" fillId="0" borderId="7" xfId="28" applyFont="1" applyFill="1" applyBorder="1" applyAlignment="1">
      <alignment horizontal="center" vertical="center" wrapText="1"/>
    </xf>
    <xf numFmtId="0" fontId="3" fillId="0" borderId="2" xfId="28" applyFont="1" applyFill="1" applyBorder="1" applyAlignment="1">
      <alignment horizontal="center" vertical="center" wrapText="1"/>
    </xf>
    <xf numFmtId="0" fontId="3" fillId="0" borderId="5" xfId="28" applyFont="1" applyFill="1" applyBorder="1" applyAlignment="1">
      <alignment horizontal="center" vertical="center" wrapText="1"/>
    </xf>
    <xf numFmtId="0" fontId="3" fillId="0" borderId="7" xfId="28" applyFont="1" applyFill="1" applyBorder="1" applyAlignment="1">
      <alignment horizontal="center" vertical="center" wrapText="1"/>
    </xf>
    <xf numFmtId="0" fontId="34" fillId="0" borderId="2" xfId="28" applyNumberFormat="1" applyFont="1" applyFill="1" applyBorder="1" applyAlignment="1">
      <alignment horizontal="left" vertical="center"/>
    </xf>
    <xf numFmtId="0" fontId="34" fillId="0" borderId="4" xfId="28" applyFont="1" applyFill="1" applyBorder="1" applyAlignment="1">
      <alignment horizontal="left" vertical="center"/>
    </xf>
    <xf numFmtId="0" fontId="34" fillId="0" borderId="2" xfId="28" applyFont="1" applyFill="1" applyBorder="1" applyAlignment="1">
      <alignment horizontal="left" vertical="center"/>
    </xf>
    <xf numFmtId="0" fontId="34" fillId="0" borderId="3" xfId="28" applyFont="1" applyFill="1" applyBorder="1" applyAlignment="1">
      <alignment horizontal="left" vertical="center"/>
    </xf>
    <xf numFmtId="0" fontId="34" fillId="0" borderId="9" xfId="28" applyFont="1" applyFill="1" applyBorder="1" applyAlignment="1">
      <alignment horizontal="left" vertical="center"/>
    </xf>
    <xf numFmtId="0" fontId="34" fillId="0" borderId="23" xfId="28" applyFont="1" applyFill="1" applyBorder="1" applyAlignment="1">
      <alignment horizontal="left" vertical="center"/>
    </xf>
    <xf numFmtId="0" fontId="34" fillId="0" borderId="5" xfId="28" applyFont="1" applyFill="1" applyBorder="1" applyAlignment="1">
      <alignment horizontal="left" vertical="center"/>
    </xf>
    <xf numFmtId="0" fontId="34" fillId="0" borderId="0" xfId="28" applyFont="1" applyFill="1" applyBorder="1" applyAlignment="1">
      <alignment horizontal="left" vertical="center"/>
    </xf>
    <xf numFmtId="0" fontId="34" fillId="0" borderId="6" xfId="28" applyFont="1" applyFill="1" applyBorder="1" applyAlignment="1">
      <alignment horizontal="left" vertical="center"/>
    </xf>
    <xf numFmtId="0" fontId="34" fillId="0" borderId="11" xfId="28" applyFont="1" applyFill="1" applyBorder="1" applyAlignment="1">
      <alignment horizontal="left" vertical="center"/>
    </xf>
    <xf numFmtId="0" fontId="34" fillId="0" borderId="21" xfId="28" applyFont="1" applyFill="1" applyBorder="1" applyAlignment="1">
      <alignment horizontal="left" vertical="center"/>
    </xf>
    <xf numFmtId="0" fontId="34" fillId="0" borderId="7" xfId="28" applyFont="1" applyFill="1" applyBorder="1" applyAlignment="1">
      <alignment horizontal="left" vertical="center"/>
    </xf>
    <xf numFmtId="0" fontId="34" fillId="0" borderId="1" xfId="28" applyFont="1" applyFill="1" applyBorder="1" applyAlignment="1">
      <alignment horizontal="left" vertical="center"/>
    </xf>
    <xf numFmtId="0" fontId="34" fillId="0" borderId="8" xfId="28" applyFont="1" applyFill="1" applyBorder="1" applyAlignment="1">
      <alignment horizontal="left" vertical="center"/>
    </xf>
    <xf numFmtId="0" fontId="34" fillId="0" borderId="12" xfId="28" applyFont="1" applyFill="1" applyBorder="1" applyAlignment="1">
      <alignment horizontal="left" vertical="center"/>
    </xf>
    <xf numFmtId="0" fontId="34" fillId="0" borderId="24" xfId="28" applyFont="1" applyFill="1" applyBorder="1" applyAlignment="1">
      <alignment horizontal="left" vertical="center"/>
    </xf>
    <xf numFmtId="0" fontId="34" fillId="0" borderId="58" xfId="28" applyNumberFormat="1" applyFont="1" applyFill="1" applyBorder="1" applyAlignment="1">
      <alignment horizontal="left" vertical="center"/>
    </xf>
    <xf numFmtId="0" fontId="34" fillId="0" borderId="47" xfId="28" applyFont="1" applyFill="1" applyBorder="1" applyAlignment="1">
      <alignment horizontal="left" vertical="center"/>
    </xf>
    <xf numFmtId="0" fontId="34" fillId="0" borderId="58" xfId="28" applyFont="1" applyFill="1" applyBorder="1" applyAlignment="1">
      <alignment horizontal="left" vertical="center"/>
    </xf>
    <xf numFmtId="0" fontId="34" fillId="0" borderId="48" xfId="28" applyFont="1" applyFill="1" applyBorder="1" applyAlignment="1">
      <alignment horizontal="left" vertical="center"/>
    </xf>
    <xf numFmtId="0" fontId="34" fillId="0" borderId="49" xfId="28" applyFont="1" applyFill="1" applyBorder="1" applyAlignment="1">
      <alignment horizontal="left" vertical="center"/>
    </xf>
    <xf numFmtId="0" fontId="34" fillId="0" borderId="45" xfId="28" applyFont="1" applyFill="1" applyBorder="1" applyAlignment="1">
      <alignment horizontal="left" vertical="center"/>
    </xf>
    <xf numFmtId="0" fontId="3" fillId="0" borderId="2" xfId="28" applyFont="1" applyFill="1" applyBorder="1" applyAlignment="1">
      <alignment horizontal="center" vertical="center" textRotation="90" wrapText="1"/>
    </xf>
    <xf numFmtId="0" fontId="3" fillId="0" borderId="5" xfId="28" applyFont="1" applyFill="1" applyBorder="1" applyAlignment="1">
      <alignment horizontal="center" vertical="center" textRotation="90" wrapText="1"/>
    </xf>
    <xf numFmtId="0" fontId="3" fillId="0" borderId="7" xfId="28" applyFont="1" applyFill="1" applyBorder="1" applyAlignment="1">
      <alignment horizontal="center" vertical="center" textRotation="90" wrapText="1"/>
    </xf>
    <xf numFmtId="0" fontId="3" fillId="0" borderId="3" xfId="28" applyFont="1" applyFill="1" applyBorder="1" applyAlignment="1">
      <alignment horizontal="center" vertical="center" textRotation="90" wrapText="1"/>
    </xf>
    <xf numFmtId="0" fontId="3" fillId="0" borderId="4" xfId="28" applyFont="1" applyFill="1" applyBorder="1" applyAlignment="1">
      <alignment horizontal="center" vertical="center" textRotation="90" wrapText="1"/>
    </xf>
    <xf numFmtId="0" fontId="3" fillId="0" borderId="6" xfId="28" applyFont="1" applyFill="1" applyBorder="1" applyAlignment="1">
      <alignment horizontal="center" vertical="center" textRotation="90" wrapText="1"/>
    </xf>
    <xf numFmtId="0" fontId="3" fillId="0" borderId="0" xfId="28" applyFont="1" applyFill="1" applyBorder="1" applyAlignment="1">
      <alignment horizontal="center" vertical="center" textRotation="90" wrapText="1"/>
    </xf>
    <xf numFmtId="0" fontId="3" fillId="0" borderId="8" xfId="28" applyFont="1" applyFill="1" applyBorder="1" applyAlignment="1">
      <alignment horizontal="center" vertical="center" textRotation="90" wrapText="1"/>
    </xf>
    <xf numFmtId="0" fontId="3" fillId="0" borderId="1" xfId="28" applyFont="1" applyFill="1" applyBorder="1" applyAlignment="1">
      <alignment horizontal="center" vertical="center" textRotation="90" wrapText="1"/>
    </xf>
    <xf numFmtId="0" fontId="3" fillId="0" borderId="58" xfId="28" applyFont="1" applyFill="1" applyBorder="1" applyAlignment="1">
      <alignment horizontal="center" vertical="center" textRotation="90" wrapText="1"/>
    </xf>
    <xf numFmtId="0" fontId="16" fillId="0" borderId="5" xfId="28" applyFont="1" applyFill="1" applyBorder="1" applyAlignment="1">
      <alignment horizontal="center" vertical="center" textRotation="90" wrapText="1"/>
    </xf>
    <xf numFmtId="0" fontId="16" fillId="0" borderId="7" xfId="28" applyFont="1" applyFill="1" applyBorder="1" applyAlignment="1">
      <alignment horizontal="center" vertical="center" textRotation="90" wrapText="1"/>
    </xf>
    <xf numFmtId="0" fontId="32" fillId="0" borderId="4" xfId="28" applyFont="1" applyFill="1" applyBorder="1" applyAlignment="1">
      <alignment horizontal="center" vertical="center" textRotation="90" wrapText="1"/>
    </xf>
    <xf numFmtId="0" fontId="32" fillId="0" borderId="9" xfId="28" applyFont="1" applyFill="1" applyBorder="1" applyAlignment="1">
      <alignment horizontal="center" vertical="center" textRotation="90" wrapText="1"/>
    </xf>
    <xf numFmtId="0" fontId="32" fillId="0" borderId="6" xfId="28" applyFont="1" applyFill="1" applyBorder="1" applyAlignment="1">
      <alignment horizontal="center" vertical="center" textRotation="90" wrapText="1"/>
    </xf>
    <xf numFmtId="0" fontId="32" fillId="0" borderId="0" xfId="28" applyFont="1" applyFill="1" applyBorder="1" applyAlignment="1">
      <alignment horizontal="center" vertical="center" textRotation="90" wrapText="1"/>
    </xf>
    <xf numFmtId="0" fontId="32" fillId="0" borderId="11" xfId="28" applyFont="1" applyFill="1" applyBorder="1" applyAlignment="1">
      <alignment horizontal="center" vertical="center" textRotation="90" wrapText="1"/>
    </xf>
    <xf numFmtId="0" fontId="32" fillId="0" borderId="8" xfId="28" applyFont="1" applyFill="1" applyBorder="1" applyAlignment="1">
      <alignment horizontal="center" vertical="center" textRotation="90" wrapText="1"/>
    </xf>
    <xf numFmtId="0" fontId="32" fillId="0" borderId="1" xfId="28" applyFont="1" applyFill="1" applyBorder="1" applyAlignment="1">
      <alignment horizontal="center" vertical="center" textRotation="90" wrapText="1"/>
    </xf>
    <xf numFmtId="0" fontId="32" fillId="0" borderId="12" xfId="28" applyFont="1" applyFill="1" applyBorder="1" applyAlignment="1">
      <alignment horizontal="center" vertical="center" textRotation="90" wrapText="1"/>
    </xf>
    <xf numFmtId="0" fontId="33" fillId="0" borderId="10" xfId="28" applyFont="1" applyFill="1" applyBorder="1" applyAlignment="1">
      <alignment horizontal="center" vertical="center" wrapText="1"/>
    </xf>
    <xf numFmtId="0" fontId="1" fillId="0" borderId="10" xfId="28" applyFont="1" applyFill="1" applyBorder="1" applyAlignment="1">
      <alignment horizontal="center" vertical="center" wrapText="1"/>
    </xf>
    <xf numFmtId="49" fontId="27" fillId="0" borderId="5" xfId="41" applyNumberFormat="1" applyFont="1" applyFill="1" applyBorder="1" applyAlignment="1">
      <alignment horizontal="left" vertical="top" wrapText="1"/>
    </xf>
    <xf numFmtId="0" fontId="3" fillId="0" borderId="15" xfId="28" applyFont="1" applyFill="1" applyBorder="1" applyAlignment="1">
      <alignment horizontal="center" vertical="center" textRotation="90" wrapText="1"/>
    </xf>
    <xf numFmtId="0" fontId="32" fillId="0" borderId="16" xfId="28" applyFont="1" applyFill="1" applyBorder="1" applyAlignment="1">
      <alignment horizontal="center" textRotation="90" wrapText="1"/>
    </xf>
    <xf numFmtId="0" fontId="32" fillId="0" borderId="46" xfId="28" applyFont="1" applyFill="1" applyBorder="1" applyAlignment="1">
      <alignment horizontal="center" textRotation="90" wrapText="1"/>
    </xf>
    <xf numFmtId="0" fontId="5" fillId="0" borderId="0" xfId="28" applyFont="1" applyFill="1" applyBorder="1" applyAlignment="1">
      <alignment horizontal="center" vertical="center"/>
    </xf>
    <xf numFmtId="0" fontId="5" fillId="0" borderId="1" xfId="28" applyFont="1" applyFill="1" applyBorder="1" applyAlignment="1">
      <alignment horizontal="center" vertical="center"/>
    </xf>
    <xf numFmtId="0" fontId="3" fillId="0" borderId="60" xfId="28" applyFont="1" applyFill="1" applyBorder="1" applyAlignment="1">
      <alignment horizontal="center" vertical="center" textRotation="90" wrapText="1"/>
    </xf>
    <xf numFmtId="0" fontId="16" fillId="0" borderId="60" xfId="28" applyFont="1" applyFill="1" applyBorder="1" applyAlignment="1">
      <alignment horizontal="center" vertical="center" textRotation="90" wrapText="1"/>
    </xf>
    <xf numFmtId="0" fontId="32" fillId="0" borderId="5" xfId="28" applyFont="1" applyFill="1" applyBorder="1" applyAlignment="1">
      <alignment horizontal="center" textRotation="90" wrapText="1"/>
    </xf>
    <xf numFmtId="0" fontId="32" fillId="0" borderId="7" xfId="28" applyFont="1" applyFill="1" applyBorder="1" applyAlignment="1">
      <alignment horizontal="center" textRotation="90" wrapText="1"/>
    </xf>
    <xf numFmtId="0" fontId="16" fillId="0" borderId="5" xfId="28" applyFont="1" applyFill="1" applyBorder="1" applyAlignment="1">
      <alignment horizontal="center" textRotation="90" wrapText="1"/>
    </xf>
    <xf numFmtId="0" fontId="16" fillId="0" borderId="7" xfId="28" applyFont="1" applyFill="1" applyBorder="1" applyAlignment="1">
      <alignment horizontal="center" textRotation="90" wrapText="1"/>
    </xf>
    <xf numFmtId="0" fontId="32" fillId="0" borderId="6" xfId="28" applyFont="1" applyFill="1" applyBorder="1" applyAlignment="1">
      <alignment horizontal="center" textRotation="90" wrapText="1"/>
    </xf>
    <xf numFmtId="0" fontId="32" fillId="0" borderId="8" xfId="28" applyFont="1" applyFill="1" applyBorder="1" applyAlignment="1">
      <alignment horizontal="center" textRotation="90" wrapText="1"/>
    </xf>
    <xf numFmtId="49" fontId="12" fillId="0" borderId="5" xfId="59" applyNumberFormat="1" applyFont="1" applyFill="1" applyBorder="1" applyAlignment="1">
      <alignment horizontal="left" vertical="top" wrapText="1"/>
    </xf>
    <xf numFmtId="49" fontId="12" fillId="0" borderId="58" xfId="59" applyNumberFormat="1" applyFont="1" applyFill="1" applyBorder="1" applyAlignment="1">
      <alignment horizontal="left" vertical="top" wrapText="1"/>
    </xf>
    <xf numFmtId="49" fontId="7" fillId="0" borderId="28" xfId="59" applyNumberFormat="1" applyFont="1" applyFill="1" applyBorder="1" applyAlignment="1">
      <alignment horizontal="left" vertical="top" wrapText="1"/>
    </xf>
    <xf numFmtId="49" fontId="7" fillId="0" borderId="25" xfId="59" applyNumberFormat="1" applyFont="1" applyFill="1" applyBorder="1" applyAlignment="1">
      <alignment horizontal="left" vertical="top" wrapText="1"/>
    </xf>
    <xf numFmtId="0" fontId="34" fillId="0" borderId="60" xfId="65" applyFont="1" applyFill="1" applyBorder="1" applyAlignment="1">
      <alignment horizontal="left" vertical="center"/>
    </xf>
    <xf numFmtId="0" fontId="34" fillId="0" borderId="59" xfId="65" applyFont="1" applyFill="1" applyBorder="1" applyAlignment="1">
      <alignment horizontal="left" vertical="center"/>
    </xf>
    <xf numFmtId="0" fontId="34" fillId="0" borderId="61" xfId="65" applyFont="1" applyFill="1" applyBorder="1" applyAlignment="1">
      <alignment horizontal="left" vertical="center"/>
    </xf>
    <xf numFmtId="0" fontId="34" fillId="0" borderId="62" xfId="65" applyFont="1" applyFill="1" applyBorder="1" applyAlignment="1">
      <alignment horizontal="left" vertical="center"/>
    </xf>
    <xf numFmtId="2" fontId="5" fillId="0" borderId="58" xfId="41" applyNumberFormat="1" applyFont="1" applyFill="1" applyBorder="1" applyAlignment="1">
      <alignment horizontal="center" vertical="center" shrinkToFit="1"/>
    </xf>
    <xf numFmtId="2" fontId="5" fillId="0" borderId="5" xfId="41" applyNumberFormat="1" applyFont="1" applyFill="1" applyBorder="1" applyAlignment="1">
      <alignment horizontal="center" vertical="center" shrinkToFit="1"/>
    </xf>
    <xf numFmtId="0" fontId="36" fillId="0" borderId="61" xfId="59" applyFont="1" applyFill="1" applyBorder="1" applyAlignment="1">
      <alignment horizontal="center" vertical="top"/>
    </xf>
    <xf numFmtId="0" fontId="36" fillId="0" borderId="59" xfId="59" applyFont="1" applyFill="1" applyBorder="1" applyAlignment="1">
      <alignment horizontal="center" vertical="top"/>
    </xf>
    <xf numFmtId="0" fontId="36" fillId="0" borderId="62" xfId="59" applyFont="1" applyFill="1" applyBorder="1" applyAlignment="1">
      <alignment horizontal="center" vertical="top"/>
    </xf>
    <xf numFmtId="49" fontId="27" fillId="0" borderId="58" xfId="41" applyNumberFormat="1" applyFont="1" applyFill="1" applyBorder="1" applyAlignment="1">
      <alignment horizontal="left" vertical="top" wrapText="1"/>
    </xf>
    <xf numFmtId="49" fontId="7" fillId="0" borderId="50" xfId="59" applyNumberFormat="1" applyFont="1" applyFill="1" applyBorder="1" applyAlignment="1">
      <alignment horizontal="left" vertical="top" wrapText="1"/>
    </xf>
    <xf numFmtId="49" fontId="7" fillId="0" borderId="13" xfId="59" applyNumberFormat="1" applyFont="1" applyFill="1" applyBorder="1" applyAlignment="1">
      <alignment horizontal="left" vertical="top" wrapText="1"/>
    </xf>
    <xf numFmtId="0" fontId="10" fillId="0" borderId="2" xfId="59" applyFont="1" applyFill="1" applyBorder="1" applyAlignment="1">
      <alignment horizontal="left" vertical="center"/>
    </xf>
    <xf numFmtId="0" fontId="34" fillId="0" borderId="4" xfId="59" applyFont="1" applyFill="1" applyBorder="1" applyAlignment="1">
      <alignment horizontal="left" vertical="center"/>
    </xf>
    <xf numFmtId="0" fontId="34" fillId="0" borderId="2" xfId="59" applyFont="1" applyFill="1" applyBorder="1" applyAlignment="1">
      <alignment horizontal="left" vertical="center"/>
    </xf>
    <xf numFmtId="0" fontId="34" fillId="0" borderId="3" xfId="59" applyFont="1" applyFill="1" applyBorder="1" applyAlignment="1">
      <alignment horizontal="left" vertical="center"/>
    </xf>
    <xf numFmtId="0" fontId="34" fillId="0" borderId="9" xfId="59" applyFont="1" applyFill="1" applyBorder="1" applyAlignment="1">
      <alignment horizontal="left" vertical="center"/>
    </xf>
    <xf numFmtId="0" fontId="34" fillId="0" borderId="23" xfId="59" applyFont="1" applyFill="1" applyBorder="1" applyAlignment="1">
      <alignment horizontal="left" vertical="center"/>
    </xf>
    <xf numFmtId="0" fontId="34" fillId="0" borderId="5" xfId="59" applyFont="1" applyFill="1" applyBorder="1" applyAlignment="1">
      <alignment horizontal="left" vertical="center"/>
    </xf>
    <xf numFmtId="0" fontId="34" fillId="0" borderId="0" xfId="59" applyFont="1" applyFill="1" applyBorder="1" applyAlignment="1">
      <alignment horizontal="left" vertical="center"/>
    </xf>
    <xf numFmtId="0" fontId="34" fillId="0" borderId="6" xfId="59" applyFont="1" applyFill="1" applyBorder="1" applyAlignment="1">
      <alignment horizontal="left" vertical="center"/>
    </xf>
    <xf numFmtId="0" fontId="34" fillId="0" borderId="11" xfId="59" applyFont="1" applyFill="1" applyBorder="1" applyAlignment="1">
      <alignment horizontal="left" vertical="center"/>
    </xf>
    <xf numFmtId="0" fontId="34" fillId="0" borderId="21" xfId="59" applyFont="1" applyFill="1" applyBorder="1" applyAlignment="1">
      <alignment horizontal="left" vertical="center"/>
    </xf>
    <xf numFmtId="0" fontId="34" fillId="0" borderId="7" xfId="59" applyFont="1" applyFill="1" applyBorder="1" applyAlignment="1">
      <alignment horizontal="left" vertical="center"/>
    </xf>
    <xf numFmtId="0" fontId="34" fillId="0" borderId="1" xfId="59" applyFont="1" applyFill="1" applyBorder="1" applyAlignment="1">
      <alignment horizontal="left" vertical="center"/>
    </xf>
    <xf numFmtId="0" fontId="34" fillId="0" borderId="8" xfId="59" applyFont="1" applyFill="1" applyBorder="1" applyAlignment="1">
      <alignment horizontal="left" vertical="center"/>
    </xf>
    <xf numFmtId="0" fontId="34" fillId="0" borderId="12" xfId="59" applyFont="1" applyFill="1" applyBorder="1" applyAlignment="1">
      <alignment horizontal="left" vertical="center"/>
    </xf>
    <xf numFmtId="0" fontId="34" fillId="0" borderId="24" xfId="59" applyFont="1" applyFill="1" applyBorder="1" applyAlignment="1">
      <alignment horizontal="left" vertical="center"/>
    </xf>
    <xf numFmtId="0" fontId="3" fillId="0" borderId="57" xfId="59" applyFont="1" applyFill="1" applyBorder="1" applyAlignment="1">
      <alignment horizontal="center" vertical="center" textRotation="90" wrapText="1"/>
    </xf>
    <xf numFmtId="0" fontId="32" fillId="0" borderId="16" xfId="59" applyFont="1" applyFill="1" applyBorder="1" applyAlignment="1">
      <alignment horizontal="center" textRotation="90" wrapText="1"/>
    </xf>
    <xf numFmtId="0" fontId="32" fillId="0" borderId="46" xfId="59" applyFont="1" applyFill="1" applyBorder="1" applyAlignment="1">
      <alignment horizontal="center" textRotation="90" wrapText="1"/>
    </xf>
    <xf numFmtId="0" fontId="3" fillId="0" borderId="48" xfId="59" applyFont="1" applyFill="1" applyBorder="1" applyAlignment="1">
      <alignment horizontal="center" vertical="center" textRotation="90" wrapText="1"/>
    </xf>
    <xf numFmtId="0" fontId="32" fillId="0" borderId="6" xfId="59" applyFont="1" applyFill="1" applyBorder="1" applyAlignment="1">
      <alignment horizontal="center" textRotation="90" wrapText="1"/>
    </xf>
    <xf numFmtId="0" fontId="32" fillId="0" borderId="8" xfId="59" applyFont="1" applyFill="1" applyBorder="1" applyAlignment="1">
      <alignment horizontal="center" textRotation="90" wrapText="1"/>
    </xf>
    <xf numFmtId="0" fontId="3" fillId="0" borderId="58" xfId="59" applyFont="1" applyFill="1" applyBorder="1" applyAlignment="1">
      <alignment horizontal="center" vertical="center" textRotation="90" wrapText="1"/>
    </xf>
    <xf numFmtId="0" fontId="16" fillId="0" borderId="5" xfId="59" applyFont="1" applyFill="1" applyBorder="1" applyAlignment="1">
      <alignment horizontal="center" textRotation="90" wrapText="1"/>
    </xf>
    <xf numFmtId="0" fontId="16" fillId="0" borderId="7" xfId="59" applyFont="1" applyFill="1" applyBorder="1" applyAlignment="1">
      <alignment horizontal="center" textRotation="90" wrapText="1"/>
    </xf>
    <xf numFmtId="0" fontId="5" fillId="0" borderId="47" xfId="59" applyFont="1" applyFill="1" applyBorder="1" applyAlignment="1">
      <alignment horizontal="center" vertical="center"/>
    </xf>
    <xf numFmtId="0" fontId="5" fillId="0" borderId="0" xfId="59" applyFont="1" applyFill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/>
    </xf>
    <xf numFmtId="0" fontId="10" fillId="0" borderId="58" xfId="59" applyFont="1" applyFill="1" applyBorder="1" applyAlignment="1">
      <alignment horizontal="left" vertical="center"/>
    </xf>
    <xf numFmtId="0" fontId="34" fillId="0" borderId="47" xfId="59" applyFont="1" applyFill="1" applyBorder="1" applyAlignment="1">
      <alignment horizontal="left" vertical="center"/>
    </xf>
    <xf numFmtId="0" fontId="34" fillId="0" borderId="58" xfId="59" applyFont="1" applyFill="1" applyBorder="1" applyAlignment="1">
      <alignment horizontal="left" vertical="center"/>
    </xf>
    <xf numFmtId="0" fontId="34" fillId="0" borderId="48" xfId="59" applyFont="1" applyFill="1" applyBorder="1" applyAlignment="1">
      <alignment horizontal="left" vertical="center"/>
    </xf>
    <xf numFmtId="0" fontId="34" fillId="0" borderId="49" xfId="59" applyFont="1" applyFill="1" applyBorder="1" applyAlignment="1">
      <alignment horizontal="left" vertical="center"/>
    </xf>
    <xf numFmtId="0" fontId="34" fillId="0" borderId="45" xfId="59" applyFont="1" applyFill="1" applyBorder="1" applyAlignment="1">
      <alignment horizontal="left" vertical="center"/>
    </xf>
    <xf numFmtId="0" fontId="3" fillId="0" borderId="60" xfId="59" applyFont="1" applyFill="1" applyBorder="1" applyAlignment="1">
      <alignment horizontal="center" vertical="center" textRotation="90" wrapText="1"/>
    </xf>
    <xf numFmtId="0" fontId="16" fillId="0" borderId="60" xfId="59" applyFont="1" applyFill="1" applyBorder="1" applyAlignment="1">
      <alignment horizontal="center" vertical="center" textRotation="90" wrapText="1"/>
    </xf>
    <xf numFmtId="0" fontId="32" fillId="0" borderId="5" xfId="59" applyFont="1" applyFill="1" applyBorder="1" applyAlignment="1">
      <alignment horizontal="center" textRotation="90" wrapText="1"/>
    </xf>
    <xf numFmtId="0" fontId="32" fillId="0" borderId="7" xfId="59" applyFont="1" applyFill="1" applyBorder="1" applyAlignment="1">
      <alignment horizontal="center" textRotation="90" wrapText="1"/>
    </xf>
    <xf numFmtId="0" fontId="10" fillId="0" borderId="0" xfId="59" applyFont="1" applyFill="1" applyBorder="1" applyAlignment="1">
      <alignment horizontal="center"/>
    </xf>
    <xf numFmtId="0" fontId="11" fillId="0" borderId="0" xfId="59" applyFont="1" applyFill="1" applyBorder="1" applyAlignment="1">
      <alignment horizontal="center" vertical="center"/>
    </xf>
    <xf numFmtId="0" fontId="9" fillId="0" borderId="0" xfId="59" applyFont="1" applyFill="1" applyAlignment="1">
      <alignment horizontal="left"/>
    </xf>
    <xf numFmtId="2" fontId="15" fillId="0" borderId="0" xfId="59" applyNumberFormat="1" applyFont="1" applyFill="1" applyAlignment="1">
      <alignment horizontal="center" vertical="center" shrinkToFit="1"/>
    </xf>
    <xf numFmtId="0" fontId="10" fillId="0" borderId="0" xfId="59" applyFont="1" applyFill="1" applyAlignment="1">
      <alignment horizontal="center" vertical="center" shrinkToFit="1"/>
    </xf>
    <xf numFmtId="166" fontId="9" fillId="0" borderId="0" xfId="59" applyNumberFormat="1" applyFont="1" applyFill="1" applyAlignment="1">
      <alignment horizontal="left"/>
    </xf>
    <xf numFmtId="167" fontId="8" fillId="0" borderId="0" xfId="32" applyNumberFormat="1" applyFont="1" applyFill="1" applyAlignment="1">
      <alignment horizontal="center" vertical="center" shrinkToFit="1"/>
    </xf>
    <xf numFmtId="0" fontId="10" fillId="0" borderId="0" xfId="32" applyFont="1" applyFill="1" applyAlignment="1">
      <alignment horizontal="center" vertical="center" shrinkToFit="1"/>
    </xf>
    <xf numFmtId="168" fontId="8" fillId="0" borderId="0" xfId="32" applyNumberFormat="1" applyFont="1" applyFill="1" applyAlignment="1">
      <alignment horizontal="left" vertical="center"/>
    </xf>
    <xf numFmtId="168" fontId="1" fillId="0" borderId="0" xfId="32" applyNumberFormat="1" applyFont="1" applyFill="1" applyAlignment="1">
      <alignment horizontal="left" vertical="center"/>
    </xf>
    <xf numFmtId="2" fontId="8" fillId="0" borderId="0" xfId="32" applyNumberFormat="1" applyFont="1" applyFill="1" applyAlignment="1">
      <alignment horizontal="left" vertical="center" shrinkToFit="1"/>
    </xf>
    <xf numFmtId="0" fontId="1" fillId="0" borderId="0" xfId="32" applyFont="1" applyFill="1" applyAlignment="1">
      <alignment horizontal="left" vertical="center" shrinkToFit="1"/>
    </xf>
    <xf numFmtId="0" fontId="10" fillId="0" borderId="5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horizontal="left" vertical="center" wrapText="1"/>
    </xf>
    <xf numFmtId="0" fontId="34" fillId="0" borderId="6" xfId="0" applyFont="1" applyFill="1" applyBorder="1" applyAlignment="1">
      <alignment horizontal="left" vertical="center" wrapText="1"/>
    </xf>
    <xf numFmtId="0" fontId="34" fillId="0" borderId="11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4" fillId="0" borderId="7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8" xfId="0" applyFont="1" applyFill="1" applyBorder="1" applyAlignment="1">
      <alignment horizontal="left" vertical="center" wrapText="1"/>
    </xf>
    <xf numFmtId="0" fontId="34" fillId="0" borderId="12" xfId="0" applyFont="1" applyFill="1" applyBorder="1" applyAlignment="1">
      <alignment horizontal="left" vertical="center" wrapText="1"/>
    </xf>
    <xf numFmtId="0" fontId="34" fillId="0" borderId="24" xfId="0" applyFont="1" applyFill="1" applyBorder="1" applyAlignment="1">
      <alignment horizontal="left" vertical="center" wrapText="1"/>
    </xf>
    <xf numFmtId="0" fontId="3" fillId="0" borderId="47" xfId="59" applyFont="1" applyFill="1" applyBorder="1" applyAlignment="1">
      <alignment horizontal="center" vertical="center" textRotation="90" wrapText="1"/>
    </xf>
    <xf numFmtId="0" fontId="3" fillId="0" borderId="6" xfId="59" applyFont="1" applyFill="1" applyBorder="1" applyAlignment="1">
      <alignment horizontal="center" vertical="center" textRotation="90" wrapText="1"/>
    </xf>
    <xf numFmtId="0" fontId="3" fillId="0" borderId="0" xfId="59" applyFont="1" applyFill="1" applyBorder="1" applyAlignment="1">
      <alignment horizontal="center" vertical="center" textRotation="90" wrapText="1"/>
    </xf>
    <xf numFmtId="0" fontId="3" fillId="0" borderId="8" xfId="59" applyFont="1" applyFill="1" applyBorder="1" applyAlignment="1">
      <alignment horizontal="center" vertical="center" textRotation="90" wrapText="1"/>
    </xf>
    <xf numFmtId="0" fontId="3" fillId="0" borderId="1" xfId="59" applyFont="1" applyFill="1" applyBorder="1" applyAlignment="1">
      <alignment horizontal="center" vertical="center" textRotation="90" wrapText="1"/>
    </xf>
    <xf numFmtId="0" fontId="32" fillId="0" borderId="47" xfId="59" applyFont="1" applyFill="1" applyBorder="1" applyAlignment="1">
      <alignment horizontal="center" vertical="center" textRotation="90" wrapText="1"/>
    </xf>
    <xf numFmtId="0" fontId="32" fillId="0" borderId="49" xfId="59" applyFont="1" applyFill="1" applyBorder="1" applyAlignment="1">
      <alignment horizontal="center" vertical="center" textRotation="90" wrapText="1"/>
    </xf>
    <xf numFmtId="0" fontId="32" fillId="0" borderId="6" xfId="59" applyFont="1" applyFill="1" applyBorder="1" applyAlignment="1">
      <alignment horizontal="center" vertical="center" textRotation="90" wrapText="1"/>
    </xf>
    <xf numFmtId="0" fontId="32" fillId="0" borderId="0" xfId="59" applyFont="1" applyFill="1" applyBorder="1" applyAlignment="1">
      <alignment horizontal="center" vertical="center" textRotation="90" wrapText="1"/>
    </xf>
    <xf numFmtId="0" fontId="32" fillId="0" borderId="11" xfId="59" applyFont="1" applyFill="1" applyBorder="1" applyAlignment="1">
      <alignment horizontal="center" vertical="center" textRotation="90" wrapText="1"/>
    </xf>
    <xf numFmtId="0" fontId="32" fillId="0" borderId="8" xfId="59" applyFont="1" applyFill="1" applyBorder="1" applyAlignment="1">
      <alignment horizontal="center" vertical="center" textRotation="90" wrapText="1"/>
    </xf>
    <xf numFmtId="0" fontId="32" fillId="0" borderId="1" xfId="59" applyFont="1" applyFill="1" applyBorder="1" applyAlignment="1">
      <alignment horizontal="center" vertical="center" textRotation="90" wrapText="1"/>
    </xf>
    <xf numFmtId="0" fontId="32" fillId="0" borderId="12" xfId="59" applyFont="1" applyFill="1" applyBorder="1" applyAlignment="1">
      <alignment horizontal="center" vertical="center" textRotation="90" wrapText="1"/>
    </xf>
    <xf numFmtId="0" fontId="45" fillId="0" borderId="6" xfId="28" applyFont="1" applyFill="1" applyBorder="1" applyAlignment="1">
      <alignment horizontal="center"/>
    </xf>
    <xf numFmtId="0" fontId="45" fillId="0" borderId="0" xfId="28" applyFont="1" applyFill="1" applyBorder="1" applyAlignment="1">
      <alignment horizontal="center"/>
    </xf>
    <xf numFmtId="0" fontId="3" fillId="0" borderId="5" xfId="59" applyFont="1" applyFill="1" applyBorder="1" applyAlignment="1">
      <alignment horizontal="center" vertical="center" textRotation="90" wrapText="1"/>
    </xf>
    <xf numFmtId="0" fontId="3" fillId="0" borderId="7" xfId="59" applyFont="1" applyFill="1" applyBorder="1" applyAlignment="1">
      <alignment horizontal="center" vertical="center" textRotation="90" wrapText="1"/>
    </xf>
    <xf numFmtId="0" fontId="33" fillId="0" borderId="59" xfId="59" applyFont="1" applyFill="1" applyBorder="1" applyAlignment="1">
      <alignment horizontal="center" vertical="center" wrapText="1"/>
    </xf>
    <xf numFmtId="0" fontId="1" fillId="0" borderId="59" xfId="59" applyFont="1" applyFill="1" applyBorder="1" applyAlignment="1">
      <alignment horizontal="center" vertical="center" wrapText="1"/>
    </xf>
    <xf numFmtId="0" fontId="16" fillId="0" borderId="5" xfId="59" applyFont="1" applyFill="1" applyBorder="1" applyAlignment="1">
      <alignment horizontal="center" vertical="center" textRotation="90" wrapText="1"/>
    </xf>
    <xf numFmtId="0" fontId="16" fillId="0" borderId="7" xfId="59" applyFont="1" applyFill="1" applyBorder="1" applyAlignment="1">
      <alignment horizontal="center" vertical="center" textRotation="90" wrapText="1"/>
    </xf>
    <xf numFmtId="0" fontId="10" fillId="0" borderId="7" xfId="59" applyFont="1" applyFill="1" applyBorder="1" applyAlignment="1">
      <alignment horizontal="left" vertical="center"/>
    </xf>
    <xf numFmtId="49" fontId="12" fillId="0" borderId="58" xfId="60" applyNumberFormat="1" applyFont="1" applyFill="1" applyBorder="1" applyAlignment="1">
      <alignment horizontal="left" vertical="top" wrapText="1"/>
    </xf>
    <xf numFmtId="49" fontId="12" fillId="0" borderId="5" xfId="60" applyNumberFormat="1" applyFont="1" applyFill="1" applyBorder="1" applyAlignment="1">
      <alignment horizontal="left" vertical="top" wrapText="1"/>
    </xf>
    <xf numFmtId="0" fontId="5" fillId="0" borderId="58" xfId="59" applyFont="1" applyFill="1" applyBorder="1" applyAlignment="1">
      <alignment horizontal="center" vertical="center" wrapText="1"/>
    </xf>
    <xf numFmtId="0" fontId="5" fillId="0" borderId="5" xfId="59" applyFont="1" applyFill="1" applyBorder="1" applyAlignment="1">
      <alignment horizontal="center" vertical="center" wrapText="1"/>
    </xf>
    <xf numFmtId="0" fontId="5" fillId="0" borderId="7" xfId="59" applyFont="1" applyFill="1" applyBorder="1" applyAlignment="1">
      <alignment horizontal="center" vertical="center" wrapText="1"/>
    </xf>
    <xf numFmtId="0" fontId="3" fillId="0" borderId="58" xfId="59" applyFont="1" applyFill="1" applyBorder="1" applyAlignment="1">
      <alignment horizontal="center" vertical="center" wrapText="1"/>
    </xf>
    <xf numFmtId="0" fontId="3" fillId="0" borderId="5" xfId="59" applyFont="1" applyFill="1" applyBorder="1" applyAlignment="1">
      <alignment horizontal="center" vertical="center" wrapText="1"/>
    </xf>
    <xf numFmtId="0" fontId="3" fillId="0" borderId="7" xfId="59" applyFont="1" applyFill="1" applyBorder="1" applyAlignment="1">
      <alignment horizontal="center" vertical="center" wrapText="1"/>
    </xf>
    <xf numFmtId="2" fontId="20" fillId="0" borderId="5" xfId="0" applyNumberFormat="1" applyFont="1" applyFill="1" applyBorder="1" applyAlignment="1">
      <alignment horizontal="center" vertical="center" shrinkToFit="1"/>
    </xf>
    <xf numFmtId="0" fontId="35" fillId="0" borderId="1" xfId="0" applyFont="1" applyFill="1" applyBorder="1" applyAlignment="1">
      <alignment horizontal="center" vertical="center" wrapText="1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1" xfId="23" xr:uid="{00000000-0005-0000-0000-000016000000}"/>
    <cellStyle name="Normal 11 2" xfId="62" xr:uid="{00000000-0005-0000-0000-000017000000}"/>
    <cellStyle name="Normal 12" xfId="24" xr:uid="{00000000-0005-0000-0000-000018000000}"/>
    <cellStyle name="Normal 13" xfId="66" xr:uid="{00000000-0005-0000-0000-000019000000}"/>
    <cellStyle name="Normal 16" xfId="25" xr:uid="{00000000-0005-0000-0000-00001A000000}"/>
    <cellStyle name="Normal 2" xfId="26" xr:uid="{00000000-0005-0000-0000-00001B000000}"/>
    <cellStyle name="Normal 2 2" xfId="27" xr:uid="{00000000-0005-0000-0000-00001C000000}"/>
    <cellStyle name="Normal 2 2 2" xfId="28" xr:uid="{00000000-0005-0000-0000-00001D000000}"/>
    <cellStyle name="Normal 2 2 2 2" xfId="29" xr:uid="{00000000-0005-0000-0000-00001E000000}"/>
    <cellStyle name="Normal 2 2 2 3" xfId="30" xr:uid="{00000000-0005-0000-0000-00001F000000}"/>
    <cellStyle name="Normal 2 2 2 4" xfId="64" xr:uid="{00000000-0005-0000-0000-000020000000}"/>
    <cellStyle name="Normal 2 2 2_2020-CAXKAHOVIT" xfId="31" xr:uid="{00000000-0005-0000-0000-000021000000}"/>
    <cellStyle name="Normal 2 2 3" xfId="32" xr:uid="{00000000-0005-0000-0000-000022000000}"/>
    <cellStyle name="Normal 2 2 3 2" xfId="33" xr:uid="{00000000-0005-0000-0000-000023000000}"/>
    <cellStyle name="Normal 2 2 3 3" xfId="68" xr:uid="{00000000-0005-0000-0000-000024000000}"/>
    <cellStyle name="Normal 2 2_ALL 2011 tiv" xfId="34" xr:uid="{00000000-0005-0000-0000-000025000000}"/>
    <cellStyle name="Normal 2 3" xfId="35" xr:uid="{00000000-0005-0000-0000-000026000000}"/>
    <cellStyle name="Normal 2 4" xfId="36" xr:uid="{00000000-0005-0000-0000-000027000000}"/>
    <cellStyle name="Normal 2_1.Копия SMETA BANADZEV-26.08.2015 (1) (1)" xfId="37" xr:uid="{00000000-0005-0000-0000-000028000000}"/>
    <cellStyle name="Normal 3" xfId="38" xr:uid="{00000000-0005-0000-0000-000029000000}"/>
    <cellStyle name="Normal 3 2" xfId="39" xr:uid="{00000000-0005-0000-0000-00002A000000}"/>
    <cellStyle name="Normal 3 2 2" xfId="40" xr:uid="{00000000-0005-0000-0000-00002B000000}"/>
    <cellStyle name="Normal 3 2 3" xfId="41" xr:uid="{00000000-0005-0000-0000-00002C000000}"/>
    <cellStyle name="Normal 3 2 3 2" xfId="63" xr:uid="{00000000-0005-0000-0000-00002D000000}"/>
    <cellStyle name="Normal 3 3" xfId="42" xr:uid="{00000000-0005-0000-0000-00002E000000}"/>
    <cellStyle name="Normal 3 4" xfId="43" xr:uid="{00000000-0005-0000-0000-00002F000000}"/>
    <cellStyle name="Normal 3_1.Копия SMETA BANADZEV-26.08.2015 (1) (1)" xfId="44" xr:uid="{00000000-0005-0000-0000-000030000000}"/>
    <cellStyle name="Normal 4" xfId="45" xr:uid="{00000000-0005-0000-0000-000031000000}"/>
    <cellStyle name="Normal 5" xfId="46" xr:uid="{00000000-0005-0000-0000-000032000000}"/>
    <cellStyle name="Normal 6" xfId="47" xr:uid="{00000000-0005-0000-0000-000033000000}"/>
    <cellStyle name="Normal 7" xfId="48" xr:uid="{00000000-0005-0000-0000-000034000000}"/>
    <cellStyle name="Normal 7 2" xfId="49" xr:uid="{00000000-0005-0000-0000-000035000000}"/>
    <cellStyle name="Normal 8" xfId="50" xr:uid="{00000000-0005-0000-0000-000036000000}"/>
    <cellStyle name="Normal 9" xfId="51" xr:uid="{00000000-0005-0000-0000-000037000000}"/>
    <cellStyle name="Normal_Artchut-2_plotina" xfId="52" xr:uid="{00000000-0005-0000-0000-000038000000}"/>
    <cellStyle name="Normal_Artchut-2_plotina 2 2" xfId="53" xr:uid="{00000000-0005-0000-0000-000039000000}"/>
    <cellStyle name="Normal_Artchut-2_plotina 2 2 2" xfId="67" xr:uid="{00000000-0005-0000-0000-00003A000000}"/>
    <cellStyle name="Percent 2" xfId="54" xr:uid="{00000000-0005-0000-0000-00003B000000}"/>
    <cellStyle name="Обычный 2" xfId="55" xr:uid="{00000000-0005-0000-0000-00003D000000}"/>
    <cellStyle name="Обычный 2 2" xfId="56" xr:uid="{00000000-0005-0000-0000-00003E000000}"/>
    <cellStyle name="Обычный 2 2 2" xfId="57" xr:uid="{00000000-0005-0000-0000-00003F000000}"/>
    <cellStyle name="Обычный 3" xfId="58" xr:uid="{00000000-0005-0000-0000-000040000000}"/>
    <cellStyle name="Обычный 3 2" xfId="59" xr:uid="{00000000-0005-0000-0000-000041000000}"/>
    <cellStyle name="Обычный 3 2 2" xfId="65" xr:uid="{00000000-0005-0000-0000-000042000000}"/>
    <cellStyle name="Обычный 3 3" xfId="60" xr:uid="{00000000-0005-0000-0000-000043000000}"/>
    <cellStyle name="Стиль 1" xfId="61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W1082"/>
  <sheetViews>
    <sheetView showZeros="0" tabSelected="1" view="pageBreakPreview" topLeftCell="A1048" zoomScale="130" zoomScaleNormal="130" zoomScaleSheetLayoutView="130" workbookViewId="0">
      <selection activeCell="Z1081" sqref="Z1081"/>
    </sheetView>
  </sheetViews>
  <sheetFormatPr defaultColWidth="9" defaultRowHeight="15"/>
  <cols>
    <col min="1" max="1" width="3.85546875" style="375" customWidth="1"/>
    <col min="2" max="2" width="8.5703125" style="308" customWidth="1"/>
    <col min="3" max="3" width="36.5703125" style="376" customWidth="1"/>
    <col min="4" max="4" width="6.7109375" style="1230" customWidth="1"/>
    <col min="5" max="5" width="8" style="238" customWidth="1"/>
    <col min="6" max="6" width="5.42578125" style="255" hidden="1" customWidth="1"/>
    <col min="7" max="7" width="5.42578125" style="257" hidden="1" customWidth="1"/>
    <col min="8" max="9" width="5.42578125" style="255" hidden="1" customWidth="1"/>
    <col min="10" max="10" width="5.42578125" style="257" hidden="1" customWidth="1"/>
    <col min="11" max="11" width="5.42578125" style="255" hidden="1" customWidth="1"/>
    <col min="12" max="12" width="5.42578125" style="317" hidden="1" customWidth="1"/>
    <col min="13" max="13" width="5.42578125" style="318" hidden="1" customWidth="1"/>
    <col min="14" max="14" width="5.42578125" style="256" hidden="1" customWidth="1"/>
    <col min="15" max="15" width="5.42578125" style="238" hidden="1" customWidth="1"/>
    <col min="16" max="16" width="5.42578125" style="255" hidden="1" customWidth="1"/>
    <col min="17" max="17" width="5.42578125" style="257" hidden="1" customWidth="1"/>
    <col min="18" max="19" width="5.42578125" style="238" hidden="1" customWidth="1"/>
    <col min="20" max="20" width="6.7109375" style="377" hidden="1" customWidth="1"/>
    <col min="21" max="21" width="5.42578125" style="308" hidden="1" customWidth="1"/>
    <col min="22" max="22" width="5.42578125" style="238" customWidth="1"/>
    <col min="23" max="23" width="8.5703125" style="377" customWidth="1"/>
    <col min="24" max="198" width="9.140625" style="308"/>
    <col min="199" max="199" width="3.85546875" style="308" customWidth="1"/>
    <col min="200" max="200" width="7.42578125" style="308" customWidth="1"/>
    <col min="201" max="201" width="22.42578125" style="308" customWidth="1"/>
    <col min="202" max="203" width="6.7109375" style="308" customWidth="1"/>
    <col min="204" max="204" width="0.7109375" style="308" customWidth="1"/>
    <col min="205" max="205" width="5.85546875" style="308" customWidth="1"/>
    <col min="206" max="207" width="0.7109375" style="308" customWidth="1"/>
    <col min="208" max="208" width="5.85546875" style="308" customWidth="1"/>
    <col min="209" max="209" width="0.7109375" style="308" customWidth="1"/>
    <col min="210" max="210" width="21" style="308" customWidth="1"/>
    <col min="211" max="217" width="6.5703125" style="308" customWidth="1"/>
    <col min="218" max="218" width="8.5703125" style="308" customWidth="1"/>
    <col min="219" max="454" width="9.140625" style="308"/>
    <col min="455" max="455" width="3.85546875" style="308" customWidth="1"/>
    <col min="456" max="456" width="7.42578125" style="308" customWidth="1"/>
    <col min="457" max="457" width="22.42578125" style="308" customWidth="1"/>
    <col min="458" max="459" width="6.7109375" style="308" customWidth="1"/>
    <col min="460" max="460" width="0.7109375" style="308" customWidth="1"/>
    <col min="461" max="461" width="5.85546875" style="308" customWidth="1"/>
    <col min="462" max="463" width="0.7109375" style="308" customWidth="1"/>
    <col min="464" max="464" width="5.85546875" style="308" customWidth="1"/>
    <col min="465" max="465" width="0.7109375" style="308" customWidth="1"/>
    <col min="466" max="466" width="21" style="308" customWidth="1"/>
    <col min="467" max="473" width="6.5703125" style="308" customWidth="1"/>
    <col min="474" max="474" width="8.5703125" style="308" customWidth="1"/>
    <col min="475" max="710" width="9.140625" style="308"/>
    <col min="711" max="711" width="3.85546875" style="308" customWidth="1"/>
    <col min="712" max="712" width="7.42578125" style="308" customWidth="1"/>
    <col min="713" max="713" width="22.42578125" style="308" customWidth="1"/>
    <col min="714" max="715" width="6.7109375" style="308" customWidth="1"/>
    <col min="716" max="716" width="0.7109375" style="308" customWidth="1"/>
    <col min="717" max="717" width="5.85546875" style="308" customWidth="1"/>
    <col min="718" max="719" width="0.7109375" style="308" customWidth="1"/>
    <col min="720" max="720" width="5.85546875" style="308" customWidth="1"/>
    <col min="721" max="721" width="0.7109375" style="308" customWidth="1"/>
    <col min="722" max="722" width="21" style="308" customWidth="1"/>
    <col min="723" max="729" width="6.5703125" style="308" customWidth="1"/>
    <col min="730" max="730" width="8.5703125" style="308" customWidth="1"/>
    <col min="731" max="966" width="9.140625" style="308"/>
    <col min="967" max="967" width="3.85546875" style="308" customWidth="1"/>
    <col min="968" max="968" width="7.42578125" style="308" customWidth="1"/>
    <col min="969" max="969" width="22.42578125" style="308" customWidth="1"/>
    <col min="970" max="971" width="6.7109375" style="308" customWidth="1"/>
    <col min="972" max="972" width="0.7109375" style="308" customWidth="1"/>
    <col min="973" max="973" width="5.85546875" style="308" customWidth="1"/>
    <col min="974" max="975" width="0.7109375" style="308" customWidth="1"/>
    <col min="976" max="976" width="5.85546875" style="308" customWidth="1"/>
    <col min="977" max="977" width="0.7109375" style="308" customWidth="1"/>
    <col min="978" max="978" width="21" style="308" customWidth="1"/>
    <col min="979" max="985" width="6.5703125" style="308" customWidth="1"/>
    <col min="986" max="986" width="8.5703125" style="308" customWidth="1"/>
    <col min="987" max="1222" width="9.140625" style="308"/>
    <col min="1223" max="1223" width="3.85546875" style="308" customWidth="1"/>
    <col min="1224" max="1224" width="7.42578125" style="308" customWidth="1"/>
    <col min="1225" max="1225" width="22.42578125" style="308" customWidth="1"/>
    <col min="1226" max="1227" width="6.7109375" style="308" customWidth="1"/>
    <col min="1228" max="1228" width="0.7109375" style="308" customWidth="1"/>
    <col min="1229" max="1229" width="5.85546875" style="308" customWidth="1"/>
    <col min="1230" max="1231" width="0.7109375" style="308" customWidth="1"/>
    <col min="1232" max="1232" width="5.85546875" style="308" customWidth="1"/>
    <col min="1233" max="1233" width="0.7109375" style="308" customWidth="1"/>
    <col min="1234" max="1234" width="21" style="308" customWidth="1"/>
    <col min="1235" max="1241" width="6.5703125" style="308" customWidth="1"/>
    <col min="1242" max="1242" width="8.5703125" style="308" customWidth="1"/>
    <col min="1243" max="1478" width="9.140625" style="308"/>
    <col min="1479" max="1479" width="3.85546875" style="308" customWidth="1"/>
    <col min="1480" max="1480" width="7.42578125" style="308" customWidth="1"/>
    <col min="1481" max="1481" width="22.42578125" style="308" customWidth="1"/>
    <col min="1482" max="1483" width="6.7109375" style="308" customWidth="1"/>
    <col min="1484" max="1484" width="0.7109375" style="308" customWidth="1"/>
    <col min="1485" max="1485" width="5.85546875" style="308" customWidth="1"/>
    <col min="1486" max="1487" width="0.7109375" style="308" customWidth="1"/>
    <col min="1488" max="1488" width="5.85546875" style="308" customWidth="1"/>
    <col min="1489" max="1489" width="0.7109375" style="308" customWidth="1"/>
    <col min="1490" max="1490" width="21" style="308" customWidth="1"/>
    <col min="1491" max="1497" width="6.5703125" style="308" customWidth="1"/>
    <col min="1498" max="1498" width="8.5703125" style="308" customWidth="1"/>
    <col min="1499" max="1734" width="9.140625" style="308"/>
    <col min="1735" max="1735" width="3.85546875" style="308" customWidth="1"/>
    <col min="1736" max="1736" width="7.42578125" style="308" customWidth="1"/>
    <col min="1737" max="1737" width="22.42578125" style="308" customWidth="1"/>
    <col min="1738" max="1739" width="6.7109375" style="308" customWidth="1"/>
    <col min="1740" max="1740" width="0.7109375" style="308" customWidth="1"/>
    <col min="1741" max="1741" width="5.85546875" style="308" customWidth="1"/>
    <col min="1742" max="1743" width="0.7109375" style="308" customWidth="1"/>
    <col min="1744" max="1744" width="5.85546875" style="308" customWidth="1"/>
    <col min="1745" max="1745" width="0.7109375" style="308" customWidth="1"/>
    <col min="1746" max="1746" width="21" style="308" customWidth="1"/>
    <col min="1747" max="1753" width="6.5703125" style="308" customWidth="1"/>
    <col min="1754" max="1754" width="8.5703125" style="308" customWidth="1"/>
    <col min="1755" max="1990" width="9.140625" style="308"/>
    <col min="1991" max="1991" width="3.85546875" style="308" customWidth="1"/>
    <col min="1992" max="1992" width="7.42578125" style="308" customWidth="1"/>
    <col min="1993" max="1993" width="22.42578125" style="308" customWidth="1"/>
    <col min="1994" max="1995" width="6.7109375" style="308" customWidth="1"/>
    <col min="1996" max="1996" width="0.7109375" style="308" customWidth="1"/>
    <col min="1997" max="1997" width="5.85546875" style="308" customWidth="1"/>
    <col min="1998" max="1999" width="0.7109375" style="308" customWidth="1"/>
    <col min="2000" max="2000" width="5.85546875" style="308" customWidth="1"/>
    <col min="2001" max="2001" width="0.7109375" style="308" customWidth="1"/>
    <col min="2002" max="2002" width="21" style="308" customWidth="1"/>
    <col min="2003" max="2009" width="6.5703125" style="308" customWidth="1"/>
    <col min="2010" max="2010" width="8.5703125" style="308" customWidth="1"/>
    <col min="2011" max="2246" width="9.140625" style="308"/>
    <col min="2247" max="2247" width="3.85546875" style="308" customWidth="1"/>
    <col min="2248" max="2248" width="7.42578125" style="308" customWidth="1"/>
    <col min="2249" max="2249" width="22.42578125" style="308" customWidth="1"/>
    <col min="2250" max="2251" width="6.7109375" style="308" customWidth="1"/>
    <col min="2252" max="2252" width="0.7109375" style="308" customWidth="1"/>
    <col min="2253" max="2253" width="5.85546875" style="308" customWidth="1"/>
    <col min="2254" max="2255" width="0.7109375" style="308" customWidth="1"/>
    <col min="2256" max="2256" width="5.85546875" style="308" customWidth="1"/>
    <col min="2257" max="2257" width="0.7109375" style="308" customWidth="1"/>
    <col min="2258" max="2258" width="21" style="308" customWidth="1"/>
    <col min="2259" max="2265" width="6.5703125" style="308" customWidth="1"/>
    <col min="2266" max="2266" width="8.5703125" style="308" customWidth="1"/>
    <col min="2267" max="2502" width="9.140625" style="308"/>
    <col min="2503" max="2503" width="3.85546875" style="308" customWidth="1"/>
    <col min="2504" max="2504" width="7.42578125" style="308" customWidth="1"/>
    <col min="2505" max="2505" width="22.42578125" style="308" customWidth="1"/>
    <col min="2506" max="2507" width="6.7109375" style="308" customWidth="1"/>
    <col min="2508" max="2508" width="0.7109375" style="308" customWidth="1"/>
    <col min="2509" max="2509" width="5.85546875" style="308" customWidth="1"/>
    <col min="2510" max="2511" width="0.7109375" style="308" customWidth="1"/>
    <col min="2512" max="2512" width="5.85546875" style="308" customWidth="1"/>
    <col min="2513" max="2513" width="0.7109375" style="308" customWidth="1"/>
    <col min="2514" max="2514" width="21" style="308" customWidth="1"/>
    <col min="2515" max="2521" width="6.5703125" style="308" customWidth="1"/>
    <col min="2522" max="2522" width="8.5703125" style="308" customWidth="1"/>
    <col min="2523" max="2758" width="9.140625" style="308"/>
    <col min="2759" max="2759" width="3.85546875" style="308" customWidth="1"/>
    <col min="2760" max="2760" width="7.42578125" style="308" customWidth="1"/>
    <col min="2761" max="2761" width="22.42578125" style="308" customWidth="1"/>
    <col min="2762" max="2763" width="6.7109375" style="308" customWidth="1"/>
    <col min="2764" max="2764" width="0.7109375" style="308" customWidth="1"/>
    <col min="2765" max="2765" width="5.85546875" style="308" customWidth="1"/>
    <col min="2766" max="2767" width="0.7109375" style="308" customWidth="1"/>
    <col min="2768" max="2768" width="5.85546875" style="308" customWidth="1"/>
    <col min="2769" max="2769" width="0.7109375" style="308" customWidth="1"/>
    <col min="2770" max="2770" width="21" style="308" customWidth="1"/>
    <col min="2771" max="2777" width="6.5703125" style="308" customWidth="1"/>
    <col min="2778" max="2778" width="8.5703125" style="308" customWidth="1"/>
    <col min="2779" max="3014" width="9.140625" style="308"/>
    <col min="3015" max="3015" width="3.85546875" style="308" customWidth="1"/>
    <col min="3016" max="3016" width="7.42578125" style="308" customWidth="1"/>
    <col min="3017" max="3017" width="22.42578125" style="308" customWidth="1"/>
    <col min="3018" max="3019" width="6.7109375" style="308" customWidth="1"/>
    <col min="3020" max="3020" width="0.7109375" style="308" customWidth="1"/>
    <col min="3021" max="3021" width="5.85546875" style="308" customWidth="1"/>
    <col min="3022" max="3023" width="0.7109375" style="308" customWidth="1"/>
    <col min="3024" max="3024" width="5.85546875" style="308" customWidth="1"/>
    <col min="3025" max="3025" width="0.7109375" style="308" customWidth="1"/>
    <col min="3026" max="3026" width="21" style="308" customWidth="1"/>
    <col min="3027" max="3033" width="6.5703125" style="308" customWidth="1"/>
    <col min="3034" max="3034" width="8.5703125" style="308" customWidth="1"/>
    <col min="3035" max="3270" width="9.140625" style="308"/>
    <col min="3271" max="3271" width="3.85546875" style="308" customWidth="1"/>
    <col min="3272" max="3272" width="7.42578125" style="308" customWidth="1"/>
    <col min="3273" max="3273" width="22.42578125" style="308" customWidth="1"/>
    <col min="3274" max="3275" width="6.7109375" style="308" customWidth="1"/>
    <col min="3276" max="3276" width="0.7109375" style="308" customWidth="1"/>
    <col min="3277" max="3277" width="5.85546875" style="308" customWidth="1"/>
    <col min="3278" max="3279" width="0.7109375" style="308" customWidth="1"/>
    <col min="3280" max="3280" width="5.85546875" style="308" customWidth="1"/>
    <col min="3281" max="3281" width="0.7109375" style="308" customWidth="1"/>
    <col min="3282" max="3282" width="21" style="308" customWidth="1"/>
    <col min="3283" max="3289" width="6.5703125" style="308" customWidth="1"/>
    <col min="3290" max="3290" width="8.5703125" style="308" customWidth="1"/>
    <col min="3291" max="3526" width="9.140625" style="308"/>
    <col min="3527" max="3527" width="3.85546875" style="308" customWidth="1"/>
    <col min="3528" max="3528" width="7.42578125" style="308" customWidth="1"/>
    <col min="3529" max="3529" width="22.42578125" style="308" customWidth="1"/>
    <col min="3530" max="3531" width="6.7109375" style="308" customWidth="1"/>
    <col min="3532" max="3532" width="0.7109375" style="308" customWidth="1"/>
    <col min="3533" max="3533" width="5.85546875" style="308" customWidth="1"/>
    <col min="3534" max="3535" width="0.7109375" style="308" customWidth="1"/>
    <col min="3536" max="3536" width="5.85546875" style="308" customWidth="1"/>
    <col min="3537" max="3537" width="0.7109375" style="308" customWidth="1"/>
    <col min="3538" max="3538" width="21" style="308" customWidth="1"/>
    <col min="3539" max="3545" width="6.5703125" style="308" customWidth="1"/>
    <col min="3546" max="3546" width="8.5703125" style="308" customWidth="1"/>
    <col min="3547" max="3782" width="9.140625" style="308"/>
    <col min="3783" max="3783" width="3.85546875" style="308" customWidth="1"/>
    <col min="3784" max="3784" width="7.42578125" style="308" customWidth="1"/>
    <col min="3785" max="3785" width="22.42578125" style="308" customWidth="1"/>
    <col min="3786" max="3787" width="6.7109375" style="308" customWidth="1"/>
    <col min="3788" max="3788" width="0.7109375" style="308" customWidth="1"/>
    <col min="3789" max="3789" width="5.85546875" style="308" customWidth="1"/>
    <col min="3790" max="3791" width="0.7109375" style="308" customWidth="1"/>
    <col min="3792" max="3792" width="5.85546875" style="308" customWidth="1"/>
    <col min="3793" max="3793" width="0.7109375" style="308" customWidth="1"/>
    <col min="3794" max="3794" width="21" style="308" customWidth="1"/>
    <col min="3795" max="3801" width="6.5703125" style="308" customWidth="1"/>
    <col min="3802" max="3802" width="8.5703125" style="308" customWidth="1"/>
    <col min="3803" max="4038" width="9.140625" style="308"/>
    <col min="4039" max="4039" width="3.85546875" style="308" customWidth="1"/>
    <col min="4040" max="4040" width="7.42578125" style="308" customWidth="1"/>
    <col min="4041" max="4041" width="22.42578125" style="308" customWidth="1"/>
    <col min="4042" max="4043" width="6.7109375" style="308" customWidth="1"/>
    <col min="4044" max="4044" width="0.7109375" style="308" customWidth="1"/>
    <col min="4045" max="4045" width="5.85546875" style="308" customWidth="1"/>
    <col min="4046" max="4047" width="0.7109375" style="308" customWidth="1"/>
    <col min="4048" max="4048" width="5.85546875" style="308" customWidth="1"/>
    <col min="4049" max="4049" width="0.7109375" style="308" customWidth="1"/>
    <col min="4050" max="4050" width="21" style="308" customWidth="1"/>
    <col min="4051" max="4057" width="6.5703125" style="308" customWidth="1"/>
    <col min="4058" max="4058" width="8.5703125" style="308" customWidth="1"/>
    <col min="4059" max="4294" width="9.140625" style="308"/>
    <col min="4295" max="4295" width="3.85546875" style="308" customWidth="1"/>
    <col min="4296" max="4296" width="7.42578125" style="308" customWidth="1"/>
    <col min="4297" max="4297" width="22.42578125" style="308" customWidth="1"/>
    <col min="4298" max="4299" width="6.7109375" style="308" customWidth="1"/>
    <col min="4300" max="4300" width="0.7109375" style="308" customWidth="1"/>
    <col min="4301" max="4301" width="5.85546875" style="308" customWidth="1"/>
    <col min="4302" max="4303" width="0.7109375" style="308" customWidth="1"/>
    <col min="4304" max="4304" width="5.85546875" style="308" customWidth="1"/>
    <col min="4305" max="4305" width="0.7109375" style="308" customWidth="1"/>
    <col min="4306" max="4306" width="21" style="308" customWidth="1"/>
    <col min="4307" max="4313" width="6.5703125" style="308" customWidth="1"/>
    <col min="4314" max="4314" width="8.5703125" style="308" customWidth="1"/>
    <col min="4315" max="4550" width="9.140625" style="308"/>
    <col min="4551" max="4551" width="3.85546875" style="308" customWidth="1"/>
    <col min="4552" max="4552" width="7.42578125" style="308" customWidth="1"/>
    <col min="4553" max="4553" width="22.42578125" style="308" customWidth="1"/>
    <col min="4554" max="4555" width="6.7109375" style="308" customWidth="1"/>
    <col min="4556" max="4556" width="0.7109375" style="308" customWidth="1"/>
    <col min="4557" max="4557" width="5.85546875" style="308" customWidth="1"/>
    <col min="4558" max="4559" width="0.7109375" style="308" customWidth="1"/>
    <col min="4560" max="4560" width="5.85546875" style="308" customWidth="1"/>
    <col min="4561" max="4561" width="0.7109375" style="308" customWidth="1"/>
    <col min="4562" max="4562" width="21" style="308" customWidth="1"/>
    <col min="4563" max="4569" width="6.5703125" style="308" customWidth="1"/>
    <col min="4570" max="4570" width="8.5703125" style="308" customWidth="1"/>
    <col min="4571" max="4806" width="9.140625" style="308"/>
    <col min="4807" max="4807" width="3.85546875" style="308" customWidth="1"/>
    <col min="4808" max="4808" width="7.42578125" style="308" customWidth="1"/>
    <col min="4809" max="4809" width="22.42578125" style="308" customWidth="1"/>
    <col min="4810" max="4811" width="6.7109375" style="308" customWidth="1"/>
    <col min="4812" max="4812" width="0.7109375" style="308" customWidth="1"/>
    <col min="4813" max="4813" width="5.85546875" style="308" customWidth="1"/>
    <col min="4814" max="4815" width="0.7109375" style="308" customWidth="1"/>
    <col min="4816" max="4816" width="5.85546875" style="308" customWidth="1"/>
    <col min="4817" max="4817" width="0.7109375" style="308" customWidth="1"/>
    <col min="4818" max="4818" width="21" style="308" customWidth="1"/>
    <col min="4819" max="4825" width="6.5703125" style="308" customWidth="1"/>
    <col min="4826" max="4826" width="8.5703125" style="308" customWidth="1"/>
    <col min="4827" max="5062" width="9.140625" style="308"/>
    <col min="5063" max="5063" width="3.85546875" style="308" customWidth="1"/>
    <col min="5064" max="5064" width="7.42578125" style="308" customWidth="1"/>
    <col min="5065" max="5065" width="22.42578125" style="308" customWidth="1"/>
    <col min="5066" max="5067" width="6.7109375" style="308" customWidth="1"/>
    <col min="5068" max="5068" width="0.7109375" style="308" customWidth="1"/>
    <col min="5069" max="5069" width="5.85546875" style="308" customWidth="1"/>
    <col min="5070" max="5071" width="0.7109375" style="308" customWidth="1"/>
    <col min="5072" max="5072" width="5.85546875" style="308" customWidth="1"/>
    <col min="5073" max="5073" width="0.7109375" style="308" customWidth="1"/>
    <col min="5074" max="5074" width="21" style="308" customWidth="1"/>
    <col min="5075" max="5081" width="6.5703125" style="308" customWidth="1"/>
    <col min="5082" max="5082" width="8.5703125" style="308" customWidth="1"/>
    <col min="5083" max="5318" width="9.140625" style="308"/>
    <col min="5319" max="5319" width="3.85546875" style="308" customWidth="1"/>
    <col min="5320" max="5320" width="7.42578125" style="308" customWidth="1"/>
    <col min="5321" max="5321" width="22.42578125" style="308" customWidth="1"/>
    <col min="5322" max="5323" width="6.7109375" style="308" customWidth="1"/>
    <col min="5324" max="5324" width="0.7109375" style="308" customWidth="1"/>
    <col min="5325" max="5325" width="5.85546875" style="308" customWidth="1"/>
    <col min="5326" max="5327" width="0.7109375" style="308" customWidth="1"/>
    <col min="5328" max="5328" width="5.85546875" style="308" customWidth="1"/>
    <col min="5329" max="5329" width="0.7109375" style="308" customWidth="1"/>
    <col min="5330" max="5330" width="21" style="308" customWidth="1"/>
    <col min="5331" max="5337" width="6.5703125" style="308" customWidth="1"/>
    <col min="5338" max="5338" width="8.5703125" style="308" customWidth="1"/>
    <col min="5339" max="5574" width="9.140625" style="308"/>
    <col min="5575" max="5575" width="3.85546875" style="308" customWidth="1"/>
    <col min="5576" max="5576" width="7.42578125" style="308" customWidth="1"/>
    <col min="5577" max="5577" width="22.42578125" style="308" customWidth="1"/>
    <col min="5578" max="5579" width="6.7109375" style="308" customWidth="1"/>
    <col min="5580" max="5580" width="0.7109375" style="308" customWidth="1"/>
    <col min="5581" max="5581" width="5.85546875" style="308" customWidth="1"/>
    <col min="5582" max="5583" width="0.7109375" style="308" customWidth="1"/>
    <col min="5584" max="5584" width="5.85546875" style="308" customWidth="1"/>
    <col min="5585" max="5585" width="0.7109375" style="308" customWidth="1"/>
    <col min="5586" max="5586" width="21" style="308" customWidth="1"/>
    <col min="5587" max="5593" width="6.5703125" style="308" customWidth="1"/>
    <col min="5594" max="5594" width="8.5703125" style="308" customWidth="1"/>
    <col min="5595" max="5830" width="9.140625" style="308"/>
    <col min="5831" max="5831" width="3.85546875" style="308" customWidth="1"/>
    <col min="5832" max="5832" width="7.42578125" style="308" customWidth="1"/>
    <col min="5833" max="5833" width="22.42578125" style="308" customWidth="1"/>
    <col min="5834" max="5835" width="6.7109375" style="308" customWidth="1"/>
    <col min="5836" max="5836" width="0.7109375" style="308" customWidth="1"/>
    <col min="5837" max="5837" width="5.85546875" style="308" customWidth="1"/>
    <col min="5838" max="5839" width="0.7109375" style="308" customWidth="1"/>
    <col min="5840" max="5840" width="5.85546875" style="308" customWidth="1"/>
    <col min="5841" max="5841" width="0.7109375" style="308" customWidth="1"/>
    <col min="5842" max="5842" width="21" style="308" customWidth="1"/>
    <col min="5843" max="5849" width="6.5703125" style="308" customWidth="1"/>
    <col min="5850" max="5850" width="8.5703125" style="308" customWidth="1"/>
    <col min="5851" max="6086" width="9.140625" style="308"/>
    <col min="6087" max="6087" width="3.85546875" style="308" customWidth="1"/>
    <col min="6088" max="6088" width="7.42578125" style="308" customWidth="1"/>
    <col min="6089" max="6089" width="22.42578125" style="308" customWidth="1"/>
    <col min="6090" max="6091" width="6.7109375" style="308" customWidth="1"/>
    <col min="6092" max="6092" width="0.7109375" style="308" customWidth="1"/>
    <col min="6093" max="6093" width="5.85546875" style="308" customWidth="1"/>
    <col min="6094" max="6095" width="0.7109375" style="308" customWidth="1"/>
    <col min="6096" max="6096" width="5.85546875" style="308" customWidth="1"/>
    <col min="6097" max="6097" width="0.7109375" style="308" customWidth="1"/>
    <col min="6098" max="6098" width="21" style="308" customWidth="1"/>
    <col min="6099" max="6105" width="6.5703125" style="308" customWidth="1"/>
    <col min="6106" max="6106" width="8.5703125" style="308" customWidth="1"/>
    <col min="6107" max="6342" width="9.140625" style="308"/>
    <col min="6343" max="6343" width="3.85546875" style="308" customWidth="1"/>
    <col min="6344" max="6344" width="7.42578125" style="308" customWidth="1"/>
    <col min="6345" max="6345" width="22.42578125" style="308" customWidth="1"/>
    <col min="6346" max="6347" width="6.7109375" style="308" customWidth="1"/>
    <col min="6348" max="6348" width="0.7109375" style="308" customWidth="1"/>
    <col min="6349" max="6349" width="5.85546875" style="308" customWidth="1"/>
    <col min="6350" max="6351" width="0.7109375" style="308" customWidth="1"/>
    <col min="6352" max="6352" width="5.85546875" style="308" customWidth="1"/>
    <col min="6353" max="6353" width="0.7109375" style="308" customWidth="1"/>
    <col min="6354" max="6354" width="21" style="308" customWidth="1"/>
    <col min="6355" max="6361" width="6.5703125" style="308" customWidth="1"/>
    <col min="6362" max="6362" width="8.5703125" style="308" customWidth="1"/>
    <col min="6363" max="6598" width="9.140625" style="308"/>
    <col min="6599" max="6599" width="3.85546875" style="308" customWidth="1"/>
    <col min="6600" max="6600" width="7.42578125" style="308" customWidth="1"/>
    <col min="6601" max="6601" width="22.42578125" style="308" customWidth="1"/>
    <col min="6602" max="6603" width="6.7109375" style="308" customWidth="1"/>
    <col min="6604" max="6604" width="0.7109375" style="308" customWidth="1"/>
    <col min="6605" max="6605" width="5.85546875" style="308" customWidth="1"/>
    <col min="6606" max="6607" width="0.7109375" style="308" customWidth="1"/>
    <col min="6608" max="6608" width="5.85546875" style="308" customWidth="1"/>
    <col min="6609" max="6609" width="0.7109375" style="308" customWidth="1"/>
    <col min="6610" max="6610" width="21" style="308" customWidth="1"/>
    <col min="6611" max="6617" width="6.5703125" style="308" customWidth="1"/>
    <col min="6618" max="6618" width="8.5703125" style="308" customWidth="1"/>
    <col min="6619" max="6854" width="9.140625" style="308"/>
    <col min="6855" max="6855" width="3.85546875" style="308" customWidth="1"/>
    <col min="6856" max="6856" width="7.42578125" style="308" customWidth="1"/>
    <col min="6857" max="6857" width="22.42578125" style="308" customWidth="1"/>
    <col min="6858" max="6859" width="6.7109375" style="308" customWidth="1"/>
    <col min="6860" max="6860" width="0.7109375" style="308" customWidth="1"/>
    <col min="6861" max="6861" width="5.85546875" style="308" customWidth="1"/>
    <col min="6862" max="6863" width="0.7109375" style="308" customWidth="1"/>
    <col min="6864" max="6864" width="5.85546875" style="308" customWidth="1"/>
    <col min="6865" max="6865" width="0.7109375" style="308" customWidth="1"/>
    <col min="6866" max="6866" width="21" style="308" customWidth="1"/>
    <col min="6867" max="6873" width="6.5703125" style="308" customWidth="1"/>
    <col min="6874" max="6874" width="8.5703125" style="308" customWidth="1"/>
    <col min="6875" max="7110" width="9.140625" style="308"/>
    <col min="7111" max="7111" width="3.85546875" style="308" customWidth="1"/>
    <col min="7112" max="7112" width="7.42578125" style="308" customWidth="1"/>
    <col min="7113" max="7113" width="22.42578125" style="308" customWidth="1"/>
    <col min="7114" max="7115" width="6.7109375" style="308" customWidth="1"/>
    <col min="7116" max="7116" width="0.7109375" style="308" customWidth="1"/>
    <col min="7117" max="7117" width="5.85546875" style="308" customWidth="1"/>
    <col min="7118" max="7119" width="0.7109375" style="308" customWidth="1"/>
    <col min="7120" max="7120" width="5.85546875" style="308" customWidth="1"/>
    <col min="7121" max="7121" width="0.7109375" style="308" customWidth="1"/>
    <col min="7122" max="7122" width="21" style="308" customWidth="1"/>
    <col min="7123" max="7129" width="6.5703125" style="308" customWidth="1"/>
    <col min="7130" max="7130" width="8.5703125" style="308" customWidth="1"/>
    <col min="7131" max="7366" width="9.140625" style="308"/>
    <col min="7367" max="7367" width="3.85546875" style="308" customWidth="1"/>
    <col min="7368" max="7368" width="7.42578125" style="308" customWidth="1"/>
    <col min="7369" max="7369" width="22.42578125" style="308" customWidth="1"/>
    <col min="7370" max="7371" width="6.7109375" style="308" customWidth="1"/>
    <col min="7372" max="7372" width="0.7109375" style="308" customWidth="1"/>
    <col min="7373" max="7373" width="5.85546875" style="308" customWidth="1"/>
    <col min="7374" max="7375" width="0.7109375" style="308" customWidth="1"/>
    <col min="7376" max="7376" width="5.85546875" style="308" customWidth="1"/>
    <col min="7377" max="7377" width="0.7109375" style="308" customWidth="1"/>
    <col min="7378" max="7378" width="21" style="308" customWidth="1"/>
    <col min="7379" max="7385" width="6.5703125" style="308" customWidth="1"/>
    <col min="7386" max="7386" width="8.5703125" style="308" customWidth="1"/>
    <col min="7387" max="7622" width="9.140625" style="308"/>
    <col min="7623" max="7623" width="3.85546875" style="308" customWidth="1"/>
    <col min="7624" max="7624" width="7.42578125" style="308" customWidth="1"/>
    <col min="7625" max="7625" width="22.42578125" style="308" customWidth="1"/>
    <col min="7626" max="7627" width="6.7109375" style="308" customWidth="1"/>
    <col min="7628" max="7628" width="0.7109375" style="308" customWidth="1"/>
    <col min="7629" max="7629" width="5.85546875" style="308" customWidth="1"/>
    <col min="7630" max="7631" width="0.7109375" style="308" customWidth="1"/>
    <col min="7632" max="7632" width="5.85546875" style="308" customWidth="1"/>
    <col min="7633" max="7633" width="0.7109375" style="308" customWidth="1"/>
    <col min="7634" max="7634" width="21" style="308" customWidth="1"/>
    <col min="7635" max="7641" width="6.5703125" style="308" customWidth="1"/>
    <col min="7642" max="7642" width="8.5703125" style="308" customWidth="1"/>
    <col min="7643" max="7878" width="9.140625" style="308"/>
    <col min="7879" max="7879" width="3.85546875" style="308" customWidth="1"/>
    <col min="7880" max="7880" width="7.42578125" style="308" customWidth="1"/>
    <col min="7881" max="7881" width="22.42578125" style="308" customWidth="1"/>
    <col min="7882" max="7883" width="6.7109375" style="308" customWidth="1"/>
    <col min="7884" max="7884" width="0.7109375" style="308" customWidth="1"/>
    <col min="7885" max="7885" width="5.85546875" style="308" customWidth="1"/>
    <col min="7886" max="7887" width="0.7109375" style="308" customWidth="1"/>
    <col min="7888" max="7888" width="5.85546875" style="308" customWidth="1"/>
    <col min="7889" max="7889" width="0.7109375" style="308" customWidth="1"/>
    <col min="7890" max="7890" width="21" style="308" customWidth="1"/>
    <col min="7891" max="7897" width="6.5703125" style="308" customWidth="1"/>
    <col min="7898" max="7898" width="8.5703125" style="308" customWidth="1"/>
    <col min="7899" max="8134" width="9.140625" style="308"/>
    <col min="8135" max="8135" width="3.85546875" style="308" customWidth="1"/>
    <col min="8136" max="8136" width="7.42578125" style="308" customWidth="1"/>
    <col min="8137" max="8137" width="22.42578125" style="308" customWidth="1"/>
    <col min="8138" max="8139" width="6.7109375" style="308" customWidth="1"/>
    <col min="8140" max="8140" width="0.7109375" style="308" customWidth="1"/>
    <col min="8141" max="8141" width="5.85546875" style="308" customWidth="1"/>
    <col min="8142" max="8143" width="0.7109375" style="308" customWidth="1"/>
    <col min="8144" max="8144" width="5.85546875" style="308" customWidth="1"/>
    <col min="8145" max="8145" width="0.7109375" style="308" customWidth="1"/>
    <col min="8146" max="8146" width="21" style="308" customWidth="1"/>
    <col min="8147" max="8153" width="6.5703125" style="308" customWidth="1"/>
    <col min="8154" max="8154" width="8.5703125" style="308" customWidth="1"/>
    <col min="8155" max="8390" width="9.140625" style="308"/>
    <col min="8391" max="8391" width="3.85546875" style="308" customWidth="1"/>
    <col min="8392" max="8392" width="7.42578125" style="308" customWidth="1"/>
    <col min="8393" max="8393" width="22.42578125" style="308" customWidth="1"/>
    <col min="8394" max="8395" width="6.7109375" style="308" customWidth="1"/>
    <col min="8396" max="8396" width="0.7109375" style="308" customWidth="1"/>
    <col min="8397" max="8397" width="5.85546875" style="308" customWidth="1"/>
    <col min="8398" max="8399" width="0.7109375" style="308" customWidth="1"/>
    <col min="8400" max="8400" width="5.85546875" style="308" customWidth="1"/>
    <col min="8401" max="8401" width="0.7109375" style="308" customWidth="1"/>
    <col min="8402" max="8402" width="21" style="308" customWidth="1"/>
    <col min="8403" max="8409" width="6.5703125" style="308" customWidth="1"/>
    <col min="8410" max="8410" width="8.5703125" style="308" customWidth="1"/>
    <col min="8411" max="8646" width="9.140625" style="308"/>
    <col min="8647" max="8647" width="3.85546875" style="308" customWidth="1"/>
    <col min="8648" max="8648" width="7.42578125" style="308" customWidth="1"/>
    <col min="8649" max="8649" width="22.42578125" style="308" customWidth="1"/>
    <col min="8650" max="8651" width="6.7109375" style="308" customWidth="1"/>
    <col min="8652" max="8652" width="0.7109375" style="308" customWidth="1"/>
    <col min="8653" max="8653" width="5.85546875" style="308" customWidth="1"/>
    <col min="8654" max="8655" width="0.7109375" style="308" customWidth="1"/>
    <col min="8656" max="8656" width="5.85546875" style="308" customWidth="1"/>
    <col min="8657" max="8657" width="0.7109375" style="308" customWidth="1"/>
    <col min="8658" max="8658" width="21" style="308" customWidth="1"/>
    <col min="8659" max="8665" width="6.5703125" style="308" customWidth="1"/>
    <col min="8666" max="8666" width="8.5703125" style="308" customWidth="1"/>
    <col min="8667" max="8902" width="9.140625" style="308"/>
    <col min="8903" max="8903" width="3.85546875" style="308" customWidth="1"/>
    <col min="8904" max="8904" width="7.42578125" style="308" customWidth="1"/>
    <col min="8905" max="8905" width="22.42578125" style="308" customWidth="1"/>
    <col min="8906" max="8907" width="6.7109375" style="308" customWidth="1"/>
    <col min="8908" max="8908" width="0.7109375" style="308" customWidth="1"/>
    <col min="8909" max="8909" width="5.85546875" style="308" customWidth="1"/>
    <col min="8910" max="8911" width="0.7109375" style="308" customWidth="1"/>
    <col min="8912" max="8912" width="5.85546875" style="308" customWidth="1"/>
    <col min="8913" max="8913" width="0.7109375" style="308" customWidth="1"/>
    <col min="8914" max="8914" width="21" style="308" customWidth="1"/>
    <col min="8915" max="8921" width="6.5703125" style="308" customWidth="1"/>
    <col min="8922" max="8922" width="8.5703125" style="308" customWidth="1"/>
    <col min="8923" max="9158" width="9.140625" style="308"/>
    <col min="9159" max="9159" width="3.85546875" style="308" customWidth="1"/>
    <col min="9160" max="9160" width="7.42578125" style="308" customWidth="1"/>
    <col min="9161" max="9161" width="22.42578125" style="308" customWidth="1"/>
    <col min="9162" max="9163" width="6.7109375" style="308" customWidth="1"/>
    <col min="9164" max="9164" width="0.7109375" style="308" customWidth="1"/>
    <col min="9165" max="9165" width="5.85546875" style="308" customWidth="1"/>
    <col min="9166" max="9167" width="0.7109375" style="308" customWidth="1"/>
    <col min="9168" max="9168" width="5.85546875" style="308" customWidth="1"/>
    <col min="9169" max="9169" width="0.7109375" style="308" customWidth="1"/>
    <col min="9170" max="9170" width="21" style="308" customWidth="1"/>
    <col min="9171" max="9177" width="6.5703125" style="308" customWidth="1"/>
    <col min="9178" max="9178" width="8.5703125" style="308" customWidth="1"/>
    <col min="9179" max="9414" width="9.140625" style="308"/>
    <col min="9415" max="9415" width="3.85546875" style="308" customWidth="1"/>
    <col min="9416" max="9416" width="7.42578125" style="308" customWidth="1"/>
    <col min="9417" max="9417" width="22.42578125" style="308" customWidth="1"/>
    <col min="9418" max="9419" width="6.7109375" style="308" customWidth="1"/>
    <col min="9420" max="9420" width="0.7109375" style="308" customWidth="1"/>
    <col min="9421" max="9421" width="5.85546875" style="308" customWidth="1"/>
    <col min="9422" max="9423" width="0.7109375" style="308" customWidth="1"/>
    <col min="9424" max="9424" width="5.85546875" style="308" customWidth="1"/>
    <col min="9425" max="9425" width="0.7109375" style="308" customWidth="1"/>
    <col min="9426" max="9426" width="21" style="308" customWidth="1"/>
    <col min="9427" max="9433" width="6.5703125" style="308" customWidth="1"/>
    <col min="9434" max="9434" width="8.5703125" style="308" customWidth="1"/>
    <col min="9435" max="9670" width="9.140625" style="308"/>
    <col min="9671" max="9671" width="3.85546875" style="308" customWidth="1"/>
    <col min="9672" max="9672" width="7.42578125" style="308" customWidth="1"/>
    <col min="9673" max="9673" width="22.42578125" style="308" customWidth="1"/>
    <col min="9674" max="9675" width="6.7109375" style="308" customWidth="1"/>
    <col min="9676" max="9676" width="0.7109375" style="308" customWidth="1"/>
    <col min="9677" max="9677" width="5.85546875" style="308" customWidth="1"/>
    <col min="9678" max="9679" width="0.7109375" style="308" customWidth="1"/>
    <col min="9680" max="9680" width="5.85546875" style="308" customWidth="1"/>
    <col min="9681" max="9681" width="0.7109375" style="308" customWidth="1"/>
    <col min="9682" max="9682" width="21" style="308" customWidth="1"/>
    <col min="9683" max="9689" width="6.5703125" style="308" customWidth="1"/>
    <col min="9690" max="9690" width="8.5703125" style="308" customWidth="1"/>
    <col min="9691" max="9926" width="9.140625" style="308"/>
    <col min="9927" max="9927" width="3.85546875" style="308" customWidth="1"/>
    <col min="9928" max="9928" width="7.42578125" style="308" customWidth="1"/>
    <col min="9929" max="9929" width="22.42578125" style="308" customWidth="1"/>
    <col min="9930" max="9931" width="6.7109375" style="308" customWidth="1"/>
    <col min="9932" max="9932" width="0.7109375" style="308" customWidth="1"/>
    <col min="9933" max="9933" width="5.85546875" style="308" customWidth="1"/>
    <col min="9934" max="9935" width="0.7109375" style="308" customWidth="1"/>
    <col min="9936" max="9936" width="5.85546875" style="308" customWidth="1"/>
    <col min="9937" max="9937" width="0.7109375" style="308" customWidth="1"/>
    <col min="9938" max="9938" width="21" style="308" customWidth="1"/>
    <col min="9939" max="9945" width="6.5703125" style="308" customWidth="1"/>
    <col min="9946" max="9946" width="8.5703125" style="308" customWidth="1"/>
    <col min="9947" max="10182" width="9.140625" style="308"/>
    <col min="10183" max="10183" width="3.85546875" style="308" customWidth="1"/>
    <col min="10184" max="10184" width="7.42578125" style="308" customWidth="1"/>
    <col min="10185" max="10185" width="22.42578125" style="308" customWidth="1"/>
    <col min="10186" max="10187" width="6.7109375" style="308" customWidth="1"/>
    <col min="10188" max="10188" width="0.7109375" style="308" customWidth="1"/>
    <col min="10189" max="10189" width="5.85546875" style="308" customWidth="1"/>
    <col min="10190" max="10191" width="0.7109375" style="308" customWidth="1"/>
    <col min="10192" max="10192" width="5.85546875" style="308" customWidth="1"/>
    <col min="10193" max="10193" width="0.7109375" style="308" customWidth="1"/>
    <col min="10194" max="10194" width="21" style="308" customWidth="1"/>
    <col min="10195" max="10201" width="6.5703125" style="308" customWidth="1"/>
    <col min="10202" max="10202" width="8.5703125" style="308" customWidth="1"/>
    <col min="10203" max="10438" width="9.140625" style="308"/>
    <col min="10439" max="10439" width="3.85546875" style="308" customWidth="1"/>
    <col min="10440" max="10440" width="7.42578125" style="308" customWidth="1"/>
    <col min="10441" max="10441" width="22.42578125" style="308" customWidth="1"/>
    <col min="10442" max="10443" width="6.7109375" style="308" customWidth="1"/>
    <col min="10444" max="10444" width="0.7109375" style="308" customWidth="1"/>
    <col min="10445" max="10445" width="5.85546875" style="308" customWidth="1"/>
    <col min="10446" max="10447" width="0.7109375" style="308" customWidth="1"/>
    <col min="10448" max="10448" width="5.85546875" style="308" customWidth="1"/>
    <col min="10449" max="10449" width="0.7109375" style="308" customWidth="1"/>
    <col min="10450" max="10450" width="21" style="308" customWidth="1"/>
    <col min="10451" max="10457" width="6.5703125" style="308" customWidth="1"/>
    <col min="10458" max="10458" width="8.5703125" style="308" customWidth="1"/>
    <col min="10459" max="10694" width="9.140625" style="308"/>
    <col min="10695" max="10695" width="3.85546875" style="308" customWidth="1"/>
    <col min="10696" max="10696" width="7.42578125" style="308" customWidth="1"/>
    <col min="10697" max="10697" width="22.42578125" style="308" customWidth="1"/>
    <col min="10698" max="10699" width="6.7109375" style="308" customWidth="1"/>
    <col min="10700" max="10700" width="0.7109375" style="308" customWidth="1"/>
    <col min="10701" max="10701" width="5.85546875" style="308" customWidth="1"/>
    <col min="10702" max="10703" width="0.7109375" style="308" customWidth="1"/>
    <col min="10704" max="10704" width="5.85546875" style="308" customWidth="1"/>
    <col min="10705" max="10705" width="0.7109375" style="308" customWidth="1"/>
    <col min="10706" max="10706" width="21" style="308" customWidth="1"/>
    <col min="10707" max="10713" width="6.5703125" style="308" customWidth="1"/>
    <col min="10714" max="10714" width="8.5703125" style="308" customWidth="1"/>
    <col min="10715" max="10950" width="9.140625" style="308"/>
    <col min="10951" max="10951" width="3.85546875" style="308" customWidth="1"/>
    <col min="10952" max="10952" width="7.42578125" style="308" customWidth="1"/>
    <col min="10953" max="10953" width="22.42578125" style="308" customWidth="1"/>
    <col min="10954" max="10955" width="6.7109375" style="308" customWidth="1"/>
    <col min="10956" max="10956" width="0.7109375" style="308" customWidth="1"/>
    <col min="10957" max="10957" width="5.85546875" style="308" customWidth="1"/>
    <col min="10958" max="10959" width="0.7109375" style="308" customWidth="1"/>
    <col min="10960" max="10960" width="5.85546875" style="308" customWidth="1"/>
    <col min="10961" max="10961" width="0.7109375" style="308" customWidth="1"/>
    <col min="10962" max="10962" width="21" style="308" customWidth="1"/>
    <col min="10963" max="10969" width="6.5703125" style="308" customWidth="1"/>
    <col min="10970" max="10970" width="8.5703125" style="308" customWidth="1"/>
    <col min="10971" max="11206" width="9.140625" style="308"/>
    <col min="11207" max="11207" width="3.85546875" style="308" customWidth="1"/>
    <col min="11208" max="11208" width="7.42578125" style="308" customWidth="1"/>
    <col min="11209" max="11209" width="22.42578125" style="308" customWidth="1"/>
    <col min="11210" max="11211" width="6.7109375" style="308" customWidth="1"/>
    <col min="11212" max="11212" width="0.7109375" style="308" customWidth="1"/>
    <col min="11213" max="11213" width="5.85546875" style="308" customWidth="1"/>
    <col min="11214" max="11215" width="0.7109375" style="308" customWidth="1"/>
    <col min="11216" max="11216" width="5.85546875" style="308" customWidth="1"/>
    <col min="11217" max="11217" width="0.7109375" style="308" customWidth="1"/>
    <col min="11218" max="11218" width="21" style="308" customWidth="1"/>
    <col min="11219" max="11225" width="6.5703125" style="308" customWidth="1"/>
    <col min="11226" max="11226" width="8.5703125" style="308" customWidth="1"/>
    <col min="11227" max="11462" width="9.140625" style="308"/>
    <col min="11463" max="11463" width="3.85546875" style="308" customWidth="1"/>
    <col min="11464" max="11464" width="7.42578125" style="308" customWidth="1"/>
    <col min="11465" max="11465" width="22.42578125" style="308" customWidth="1"/>
    <col min="11466" max="11467" width="6.7109375" style="308" customWidth="1"/>
    <col min="11468" max="11468" width="0.7109375" style="308" customWidth="1"/>
    <col min="11469" max="11469" width="5.85546875" style="308" customWidth="1"/>
    <col min="11470" max="11471" width="0.7109375" style="308" customWidth="1"/>
    <col min="11472" max="11472" width="5.85546875" style="308" customWidth="1"/>
    <col min="11473" max="11473" width="0.7109375" style="308" customWidth="1"/>
    <col min="11474" max="11474" width="21" style="308" customWidth="1"/>
    <col min="11475" max="11481" width="6.5703125" style="308" customWidth="1"/>
    <col min="11482" max="11482" width="8.5703125" style="308" customWidth="1"/>
    <col min="11483" max="11718" width="9.140625" style="308"/>
    <col min="11719" max="11719" width="3.85546875" style="308" customWidth="1"/>
    <col min="11720" max="11720" width="7.42578125" style="308" customWidth="1"/>
    <col min="11721" max="11721" width="22.42578125" style="308" customWidth="1"/>
    <col min="11722" max="11723" width="6.7109375" style="308" customWidth="1"/>
    <col min="11724" max="11724" width="0.7109375" style="308" customWidth="1"/>
    <col min="11725" max="11725" width="5.85546875" style="308" customWidth="1"/>
    <col min="11726" max="11727" width="0.7109375" style="308" customWidth="1"/>
    <col min="11728" max="11728" width="5.85546875" style="308" customWidth="1"/>
    <col min="11729" max="11729" width="0.7109375" style="308" customWidth="1"/>
    <col min="11730" max="11730" width="21" style="308" customWidth="1"/>
    <col min="11731" max="11737" width="6.5703125" style="308" customWidth="1"/>
    <col min="11738" max="11738" width="8.5703125" style="308" customWidth="1"/>
    <col min="11739" max="11974" width="9.140625" style="308"/>
    <col min="11975" max="11975" width="3.85546875" style="308" customWidth="1"/>
    <col min="11976" max="11976" width="7.42578125" style="308" customWidth="1"/>
    <col min="11977" max="11977" width="22.42578125" style="308" customWidth="1"/>
    <col min="11978" max="11979" width="6.7109375" style="308" customWidth="1"/>
    <col min="11980" max="11980" width="0.7109375" style="308" customWidth="1"/>
    <col min="11981" max="11981" width="5.85546875" style="308" customWidth="1"/>
    <col min="11982" max="11983" width="0.7109375" style="308" customWidth="1"/>
    <col min="11984" max="11984" width="5.85546875" style="308" customWidth="1"/>
    <col min="11985" max="11985" width="0.7109375" style="308" customWidth="1"/>
    <col min="11986" max="11986" width="21" style="308" customWidth="1"/>
    <col min="11987" max="11993" width="6.5703125" style="308" customWidth="1"/>
    <col min="11994" max="11994" width="8.5703125" style="308" customWidth="1"/>
    <col min="11995" max="12230" width="9.140625" style="308"/>
    <col min="12231" max="12231" width="3.85546875" style="308" customWidth="1"/>
    <col min="12232" max="12232" width="7.42578125" style="308" customWidth="1"/>
    <col min="12233" max="12233" width="22.42578125" style="308" customWidth="1"/>
    <col min="12234" max="12235" width="6.7109375" style="308" customWidth="1"/>
    <col min="12236" max="12236" width="0.7109375" style="308" customWidth="1"/>
    <col min="12237" max="12237" width="5.85546875" style="308" customWidth="1"/>
    <col min="12238" max="12239" width="0.7109375" style="308" customWidth="1"/>
    <col min="12240" max="12240" width="5.85546875" style="308" customWidth="1"/>
    <col min="12241" max="12241" width="0.7109375" style="308" customWidth="1"/>
    <col min="12242" max="12242" width="21" style="308" customWidth="1"/>
    <col min="12243" max="12249" width="6.5703125" style="308" customWidth="1"/>
    <col min="12250" max="12250" width="8.5703125" style="308" customWidth="1"/>
    <col min="12251" max="12486" width="9.140625" style="308"/>
    <col min="12487" max="12487" width="3.85546875" style="308" customWidth="1"/>
    <col min="12488" max="12488" width="7.42578125" style="308" customWidth="1"/>
    <col min="12489" max="12489" width="22.42578125" style="308" customWidth="1"/>
    <col min="12490" max="12491" width="6.7109375" style="308" customWidth="1"/>
    <col min="12492" max="12492" width="0.7109375" style="308" customWidth="1"/>
    <col min="12493" max="12493" width="5.85546875" style="308" customWidth="1"/>
    <col min="12494" max="12495" width="0.7109375" style="308" customWidth="1"/>
    <col min="12496" max="12496" width="5.85546875" style="308" customWidth="1"/>
    <col min="12497" max="12497" width="0.7109375" style="308" customWidth="1"/>
    <col min="12498" max="12498" width="21" style="308" customWidth="1"/>
    <col min="12499" max="12505" width="6.5703125" style="308" customWidth="1"/>
    <col min="12506" max="12506" width="8.5703125" style="308" customWidth="1"/>
    <col min="12507" max="12742" width="9.140625" style="308"/>
    <col min="12743" max="12743" width="3.85546875" style="308" customWidth="1"/>
    <col min="12744" max="12744" width="7.42578125" style="308" customWidth="1"/>
    <col min="12745" max="12745" width="22.42578125" style="308" customWidth="1"/>
    <col min="12746" max="12747" width="6.7109375" style="308" customWidth="1"/>
    <col min="12748" max="12748" width="0.7109375" style="308" customWidth="1"/>
    <col min="12749" max="12749" width="5.85546875" style="308" customWidth="1"/>
    <col min="12750" max="12751" width="0.7109375" style="308" customWidth="1"/>
    <col min="12752" max="12752" width="5.85546875" style="308" customWidth="1"/>
    <col min="12753" max="12753" width="0.7109375" style="308" customWidth="1"/>
    <col min="12754" max="12754" width="21" style="308" customWidth="1"/>
    <col min="12755" max="12761" width="6.5703125" style="308" customWidth="1"/>
    <col min="12762" max="12762" width="8.5703125" style="308" customWidth="1"/>
    <col min="12763" max="12998" width="9.140625" style="308"/>
    <col min="12999" max="12999" width="3.85546875" style="308" customWidth="1"/>
    <col min="13000" max="13000" width="7.42578125" style="308" customWidth="1"/>
    <col min="13001" max="13001" width="22.42578125" style="308" customWidth="1"/>
    <col min="13002" max="13003" width="6.7109375" style="308" customWidth="1"/>
    <col min="13004" max="13004" width="0.7109375" style="308" customWidth="1"/>
    <col min="13005" max="13005" width="5.85546875" style="308" customWidth="1"/>
    <col min="13006" max="13007" width="0.7109375" style="308" customWidth="1"/>
    <col min="13008" max="13008" width="5.85546875" style="308" customWidth="1"/>
    <col min="13009" max="13009" width="0.7109375" style="308" customWidth="1"/>
    <col min="13010" max="13010" width="21" style="308" customWidth="1"/>
    <col min="13011" max="13017" width="6.5703125" style="308" customWidth="1"/>
    <col min="13018" max="13018" width="8.5703125" style="308" customWidth="1"/>
    <col min="13019" max="13254" width="9.140625" style="308"/>
    <col min="13255" max="13255" width="3.85546875" style="308" customWidth="1"/>
    <col min="13256" max="13256" width="7.42578125" style="308" customWidth="1"/>
    <col min="13257" max="13257" width="22.42578125" style="308" customWidth="1"/>
    <col min="13258" max="13259" width="6.7109375" style="308" customWidth="1"/>
    <col min="13260" max="13260" width="0.7109375" style="308" customWidth="1"/>
    <col min="13261" max="13261" width="5.85546875" style="308" customWidth="1"/>
    <col min="13262" max="13263" width="0.7109375" style="308" customWidth="1"/>
    <col min="13264" max="13264" width="5.85546875" style="308" customWidth="1"/>
    <col min="13265" max="13265" width="0.7109375" style="308" customWidth="1"/>
    <col min="13266" max="13266" width="21" style="308" customWidth="1"/>
    <col min="13267" max="13273" width="6.5703125" style="308" customWidth="1"/>
    <col min="13274" max="13274" width="8.5703125" style="308" customWidth="1"/>
    <col min="13275" max="13510" width="9.140625" style="308"/>
    <col min="13511" max="13511" width="3.85546875" style="308" customWidth="1"/>
    <col min="13512" max="13512" width="7.42578125" style="308" customWidth="1"/>
    <col min="13513" max="13513" width="22.42578125" style="308" customWidth="1"/>
    <col min="13514" max="13515" width="6.7109375" style="308" customWidth="1"/>
    <col min="13516" max="13516" width="0.7109375" style="308" customWidth="1"/>
    <col min="13517" max="13517" width="5.85546875" style="308" customWidth="1"/>
    <col min="13518" max="13519" width="0.7109375" style="308" customWidth="1"/>
    <col min="13520" max="13520" width="5.85546875" style="308" customWidth="1"/>
    <col min="13521" max="13521" width="0.7109375" style="308" customWidth="1"/>
    <col min="13522" max="13522" width="21" style="308" customWidth="1"/>
    <col min="13523" max="13529" width="6.5703125" style="308" customWidth="1"/>
    <col min="13530" max="13530" width="8.5703125" style="308" customWidth="1"/>
    <col min="13531" max="13766" width="9.140625" style="308"/>
    <col min="13767" max="13767" width="3.85546875" style="308" customWidth="1"/>
    <col min="13768" max="13768" width="7.42578125" style="308" customWidth="1"/>
    <col min="13769" max="13769" width="22.42578125" style="308" customWidth="1"/>
    <col min="13770" max="13771" width="6.7109375" style="308" customWidth="1"/>
    <col min="13772" max="13772" width="0.7109375" style="308" customWidth="1"/>
    <col min="13773" max="13773" width="5.85546875" style="308" customWidth="1"/>
    <col min="13774" max="13775" width="0.7109375" style="308" customWidth="1"/>
    <col min="13776" max="13776" width="5.85546875" style="308" customWidth="1"/>
    <col min="13777" max="13777" width="0.7109375" style="308" customWidth="1"/>
    <col min="13778" max="13778" width="21" style="308" customWidth="1"/>
    <col min="13779" max="13785" width="6.5703125" style="308" customWidth="1"/>
    <col min="13786" max="13786" width="8.5703125" style="308" customWidth="1"/>
    <col min="13787" max="14022" width="9.140625" style="308"/>
    <col min="14023" max="14023" width="3.85546875" style="308" customWidth="1"/>
    <col min="14024" max="14024" width="7.42578125" style="308" customWidth="1"/>
    <col min="14025" max="14025" width="22.42578125" style="308" customWidth="1"/>
    <col min="14026" max="14027" width="6.7109375" style="308" customWidth="1"/>
    <col min="14028" max="14028" width="0.7109375" style="308" customWidth="1"/>
    <col min="14029" max="14029" width="5.85546875" style="308" customWidth="1"/>
    <col min="14030" max="14031" width="0.7109375" style="308" customWidth="1"/>
    <col min="14032" max="14032" width="5.85546875" style="308" customWidth="1"/>
    <col min="14033" max="14033" width="0.7109375" style="308" customWidth="1"/>
    <col min="14034" max="14034" width="21" style="308" customWidth="1"/>
    <col min="14035" max="14041" width="6.5703125" style="308" customWidth="1"/>
    <col min="14042" max="14042" width="8.5703125" style="308" customWidth="1"/>
    <col min="14043" max="14278" width="9.140625" style="308"/>
    <col min="14279" max="14279" width="3.85546875" style="308" customWidth="1"/>
    <col min="14280" max="14280" width="7.42578125" style="308" customWidth="1"/>
    <col min="14281" max="14281" width="22.42578125" style="308" customWidth="1"/>
    <col min="14282" max="14283" width="6.7109375" style="308" customWidth="1"/>
    <col min="14284" max="14284" width="0.7109375" style="308" customWidth="1"/>
    <col min="14285" max="14285" width="5.85546875" style="308" customWidth="1"/>
    <col min="14286" max="14287" width="0.7109375" style="308" customWidth="1"/>
    <col min="14288" max="14288" width="5.85546875" style="308" customWidth="1"/>
    <col min="14289" max="14289" width="0.7109375" style="308" customWidth="1"/>
    <col min="14290" max="14290" width="21" style="308" customWidth="1"/>
    <col min="14291" max="14297" width="6.5703125" style="308" customWidth="1"/>
    <col min="14298" max="14298" width="8.5703125" style="308" customWidth="1"/>
    <col min="14299" max="14534" width="9.140625" style="308"/>
    <col min="14535" max="14535" width="3.85546875" style="308" customWidth="1"/>
    <col min="14536" max="14536" width="7.42578125" style="308" customWidth="1"/>
    <col min="14537" max="14537" width="22.42578125" style="308" customWidth="1"/>
    <col min="14538" max="14539" width="6.7109375" style="308" customWidth="1"/>
    <col min="14540" max="14540" width="0.7109375" style="308" customWidth="1"/>
    <col min="14541" max="14541" width="5.85546875" style="308" customWidth="1"/>
    <col min="14542" max="14543" width="0.7109375" style="308" customWidth="1"/>
    <col min="14544" max="14544" width="5.85546875" style="308" customWidth="1"/>
    <col min="14545" max="14545" width="0.7109375" style="308" customWidth="1"/>
    <col min="14546" max="14546" width="21" style="308" customWidth="1"/>
    <col min="14547" max="14553" width="6.5703125" style="308" customWidth="1"/>
    <col min="14554" max="14554" width="8.5703125" style="308" customWidth="1"/>
    <col min="14555" max="14790" width="9.140625" style="308"/>
    <col min="14791" max="14791" width="3.85546875" style="308" customWidth="1"/>
    <col min="14792" max="14792" width="7.42578125" style="308" customWidth="1"/>
    <col min="14793" max="14793" width="22.42578125" style="308" customWidth="1"/>
    <col min="14794" max="14795" width="6.7109375" style="308" customWidth="1"/>
    <col min="14796" max="14796" width="0.7109375" style="308" customWidth="1"/>
    <col min="14797" max="14797" width="5.85546875" style="308" customWidth="1"/>
    <col min="14798" max="14799" width="0.7109375" style="308" customWidth="1"/>
    <col min="14800" max="14800" width="5.85546875" style="308" customWidth="1"/>
    <col min="14801" max="14801" width="0.7109375" style="308" customWidth="1"/>
    <col min="14802" max="14802" width="21" style="308" customWidth="1"/>
    <col min="14803" max="14809" width="6.5703125" style="308" customWidth="1"/>
    <col min="14810" max="14810" width="8.5703125" style="308" customWidth="1"/>
    <col min="14811" max="15046" width="9.140625" style="308"/>
    <col min="15047" max="15047" width="3.85546875" style="308" customWidth="1"/>
    <col min="15048" max="15048" width="7.42578125" style="308" customWidth="1"/>
    <col min="15049" max="15049" width="22.42578125" style="308" customWidth="1"/>
    <col min="15050" max="15051" width="6.7109375" style="308" customWidth="1"/>
    <col min="15052" max="15052" width="0.7109375" style="308" customWidth="1"/>
    <col min="15053" max="15053" width="5.85546875" style="308" customWidth="1"/>
    <col min="15054" max="15055" width="0.7109375" style="308" customWidth="1"/>
    <col min="15056" max="15056" width="5.85546875" style="308" customWidth="1"/>
    <col min="15057" max="15057" width="0.7109375" style="308" customWidth="1"/>
    <col min="15058" max="15058" width="21" style="308" customWidth="1"/>
    <col min="15059" max="15065" width="6.5703125" style="308" customWidth="1"/>
    <col min="15066" max="15066" width="8.5703125" style="308" customWidth="1"/>
    <col min="15067" max="15302" width="9.140625" style="308"/>
    <col min="15303" max="15303" width="3.85546875" style="308" customWidth="1"/>
    <col min="15304" max="15304" width="7.42578125" style="308" customWidth="1"/>
    <col min="15305" max="15305" width="22.42578125" style="308" customWidth="1"/>
    <col min="15306" max="15307" width="6.7109375" style="308" customWidth="1"/>
    <col min="15308" max="15308" width="0.7109375" style="308" customWidth="1"/>
    <col min="15309" max="15309" width="5.85546875" style="308" customWidth="1"/>
    <col min="15310" max="15311" width="0.7109375" style="308" customWidth="1"/>
    <col min="15312" max="15312" width="5.85546875" style="308" customWidth="1"/>
    <col min="15313" max="15313" width="0.7109375" style="308" customWidth="1"/>
    <col min="15314" max="15314" width="21" style="308" customWidth="1"/>
    <col min="15315" max="15321" width="6.5703125" style="308" customWidth="1"/>
    <col min="15322" max="15322" width="8.5703125" style="308" customWidth="1"/>
    <col min="15323" max="15558" width="9.140625" style="308"/>
    <col min="15559" max="15559" width="3.85546875" style="308" customWidth="1"/>
    <col min="15560" max="15560" width="7.42578125" style="308" customWidth="1"/>
    <col min="15561" max="15561" width="22.42578125" style="308" customWidth="1"/>
    <col min="15562" max="15563" width="6.7109375" style="308" customWidth="1"/>
    <col min="15564" max="15564" width="0.7109375" style="308" customWidth="1"/>
    <col min="15565" max="15565" width="5.85546875" style="308" customWidth="1"/>
    <col min="15566" max="15567" width="0.7109375" style="308" customWidth="1"/>
    <col min="15568" max="15568" width="5.85546875" style="308" customWidth="1"/>
    <col min="15569" max="15569" width="0.7109375" style="308" customWidth="1"/>
    <col min="15570" max="15570" width="21" style="308" customWidth="1"/>
    <col min="15571" max="15577" width="6.5703125" style="308" customWidth="1"/>
    <col min="15578" max="15578" width="8.5703125" style="308" customWidth="1"/>
    <col min="15579" max="15814" width="9.140625" style="308"/>
    <col min="15815" max="15815" width="3.85546875" style="308" customWidth="1"/>
    <col min="15816" max="15816" width="7.42578125" style="308" customWidth="1"/>
    <col min="15817" max="15817" width="22.42578125" style="308" customWidth="1"/>
    <col min="15818" max="15819" width="6.7109375" style="308" customWidth="1"/>
    <col min="15820" max="15820" width="0.7109375" style="308" customWidth="1"/>
    <col min="15821" max="15821" width="5.85546875" style="308" customWidth="1"/>
    <col min="15822" max="15823" width="0.7109375" style="308" customWidth="1"/>
    <col min="15824" max="15824" width="5.85546875" style="308" customWidth="1"/>
    <col min="15825" max="15825" width="0.7109375" style="308" customWidth="1"/>
    <col min="15826" max="15826" width="21" style="308" customWidth="1"/>
    <col min="15827" max="15833" width="6.5703125" style="308" customWidth="1"/>
    <col min="15834" max="15834" width="8.5703125" style="308" customWidth="1"/>
    <col min="15835" max="16070" width="9.140625" style="308"/>
    <col min="16071" max="16071" width="3.85546875" style="308" customWidth="1"/>
    <col min="16072" max="16072" width="7.42578125" style="308" customWidth="1"/>
    <col min="16073" max="16073" width="22.42578125" style="308" customWidth="1"/>
    <col min="16074" max="16075" width="6.7109375" style="308" customWidth="1"/>
    <col min="16076" max="16076" width="0.7109375" style="308" customWidth="1"/>
    <col min="16077" max="16077" width="5.85546875" style="308" customWidth="1"/>
    <col min="16078" max="16079" width="0.7109375" style="308" customWidth="1"/>
    <col min="16080" max="16080" width="5.85546875" style="308" customWidth="1"/>
    <col min="16081" max="16081" width="0.7109375" style="308" customWidth="1"/>
    <col min="16082" max="16082" width="21" style="308" customWidth="1"/>
    <col min="16083" max="16089" width="6.5703125" style="308" customWidth="1"/>
    <col min="16090" max="16090" width="8.5703125" style="308" customWidth="1"/>
    <col min="16091" max="16334" width="9.140625" style="308"/>
    <col min="16335" max="16384" width="9.140625" style="308" customWidth="1"/>
  </cols>
  <sheetData>
    <row r="1" spans="1:23" s="241" customFormat="1" ht="12.75" hidden="1"/>
    <row r="2" spans="1:23" s="287" customFormat="1" hidden="1">
      <c r="E2" s="242"/>
      <c r="F2" s="242"/>
      <c r="G2" s="243"/>
      <c r="H2" s="243"/>
      <c r="I2" s="243"/>
      <c r="J2" s="243"/>
      <c r="K2" s="243"/>
      <c r="L2" s="243"/>
      <c r="M2" s="244"/>
      <c r="N2" s="288"/>
      <c r="O2" s="288"/>
    </row>
    <row r="3" spans="1:23" s="241" customFormat="1" ht="12.75" hidden="1"/>
    <row r="4" spans="1:23" s="241" customFormat="1" ht="14.25" hidden="1" customHeight="1">
      <c r="C4" s="245"/>
      <c r="D4" s="245"/>
      <c r="E4" s="2424"/>
      <c r="F4" s="2424"/>
      <c r="G4" s="2424"/>
      <c r="H4" s="2424"/>
      <c r="I4" s="2424"/>
      <c r="J4" s="2424"/>
      <c r="K4" s="2424"/>
      <c r="L4" s="2424"/>
      <c r="M4" s="2424"/>
      <c r="N4" s="2424"/>
      <c r="O4" s="2424"/>
      <c r="P4" s="2424"/>
      <c r="Q4" s="2424"/>
      <c r="R4" s="2424"/>
    </row>
    <row r="5" spans="1:23" s="241" customFormat="1" ht="12.75" customHeight="1">
      <c r="E5" s="2425"/>
      <c r="F5" s="2425"/>
      <c r="G5" s="2425"/>
      <c r="H5" s="2425"/>
      <c r="I5" s="2425"/>
      <c r="J5" s="2425"/>
      <c r="K5" s="2425"/>
      <c r="L5" s="2425"/>
      <c r="M5" s="2425"/>
      <c r="N5" s="2425"/>
      <c r="O5" s="2412"/>
      <c r="P5" s="2412"/>
      <c r="Q5" s="2412"/>
      <c r="R5" s="2412"/>
    </row>
    <row r="6" spans="1:23" s="241" customFormat="1" ht="51.75" customHeight="1">
      <c r="A6" s="2054" t="s">
        <v>383</v>
      </c>
      <c r="B6" s="2054"/>
      <c r="C6" s="2054"/>
      <c r="D6" s="2054"/>
      <c r="E6" s="2054"/>
      <c r="F6" s="2054"/>
      <c r="G6" s="2054"/>
      <c r="H6" s="2054"/>
      <c r="I6" s="2054"/>
      <c r="J6" s="2054"/>
      <c r="K6" s="2054"/>
      <c r="L6" s="2054"/>
      <c r="M6" s="2054"/>
      <c r="N6" s="2054"/>
      <c r="O6" s="2054"/>
      <c r="P6" s="2054"/>
      <c r="Q6" s="2054"/>
      <c r="R6" s="2054"/>
      <c r="S6" s="289"/>
      <c r="V6" s="289"/>
    </row>
    <row r="7" spans="1:23" s="241" customFormat="1" ht="12.75" hidden="1"/>
    <row r="8" spans="1:23" s="241" customFormat="1" ht="18.75" hidden="1" customHeight="1">
      <c r="C8" s="246"/>
      <c r="D8" s="246"/>
      <c r="E8" s="247"/>
      <c r="R8" s="253"/>
    </row>
    <row r="9" spans="1:23" s="241" customFormat="1" ht="18.75" hidden="1" customHeight="1">
      <c r="A9" s="2426" t="s">
        <v>4</v>
      </c>
      <c r="B9" s="2426"/>
      <c r="O9" s="245" t="s">
        <v>5</v>
      </c>
      <c r="P9" s="2427">
        <f>T272</f>
        <v>47879.138904561994</v>
      </c>
      <c r="Q9" s="2428"/>
      <c r="R9" s="2428"/>
      <c r="S9" s="248" t="s">
        <v>0</v>
      </c>
      <c r="V9" s="248"/>
    </row>
    <row r="10" spans="1:23" s="241" customFormat="1" ht="18.75" hidden="1" customHeight="1">
      <c r="A10" s="1776"/>
      <c r="B10" s="1776"/>
      <c r="C10" s="290"/>
      <c r="D10" s="290"/>
      <c r="E10" s="2429"/>
      <c r="F10" s="2429"/>
      <c r="G10" s="2429"/>
      <c r="N10" s="249"/>
      <c r="P10" s="250"/>
      <c r="Q10" s="251"/>
      <c r="R10" s="251"/>
      <c r="T10" s="248"/>
      <c r="W10" s="248"/>
    </row>
    <row r="11" spans="1:23" s="241" customFormat="1" ht="18.75" hidden="1" customHeight="1">
      <c r="A11" s="1776" t="s">
        <v>6</v>
      </c>
      <c r="B11" s="1776"/>
      <c r="C11" s="1776"/>
      <c r="D11" s="2430">
        <v>299149</v>
      </c>
      <c r="E11" s="2431"/>
      <c r="F11" s="2431"/>
      <c r="G11" s="14" t="s">
        <v>7</v>
      </c>
      <c r="H11" s="233"/>
      <c r="I11" s="233"/>
      <c r="J11" s="14"/>
      <c r="K11" s="14"/>
      <c r="L11" s="14"/>
      <c r="M11" s="15" t="s">
        <v>8</v>
      </c>
      <c r="N11" s="560">
        <f>1.02*1.05*1.129</f>
        <v>1.2091590000000001</v>
      </c>
      <c r="O11" s="561"/>
      <c r="P11" s="561"/>
      <c r="Q11" s="233"/>
      <c r="R11" s="234"/>
      <c r="S11" s="233"/>
      <c r="V11" s="1871">
        <v>1.2914437327460628</v>
      </c>
      <c r="W11" s="1861"/>
    </row>
    <row r="12" spans="1:23" s="241" customFormat="1" ht="18.75" hidden="1" customHeight="1">
      <c r="A12" s="1776"/>
      <c r="B12" s="1776"/>
      <c r="C12" s="1776"/>
      <c r="D12" s="412"/>
      <c r="E12" s="268"/>
      <c r="F12" s="268"/>
      <c r="G12" s="14"/>
      <c r="H12" s="233"/>
      <c r="I12" s="233"/>
      <c r="J12" s="14"/>
      <c r="K12" s="14"/>
      <c r="L12" s="14"/>
      <c r="M12" s="233"/>
      <c r="N12" s="2432"/>
      <c r="O12" s="2433"/>
      <c r="P12" s="2433"/>
      <c r="Q12" s="233"/>
      <c r="R12" s="234"/>
      <c r="S12" s="233"/>
      <c r="V12" s="1871">
        <v>1.0994079999999999</v>
      </c>
      <c r="W12" s="1861"/>
    </row>
    <row r="13" spans="1:23" s="241" customFormat="1" ht="18.75" hidden="1" customHeight="1">
      <c r="A13" s="1776" t="s">
        <v>9</v>
      </c>
      <c r="B13" s="164"/>
      <c r="C13" s="164"/>
      <c r="D13" s="16"/>
      <c r="E13" s="16"/>
      <c r="F13" s="412"/>
      <c r="G13" s="291" t="s">
        <v>135</v>
      </c>
      <c r="H13" s="412"/>
      <c r="I13" s="18"/>
      <c r="J13" s="2434">
        <v>2763.5</v>
      </c>
      <c r="K13" s="2435"/>
      <c r="L13" s="2435"/>
      <c r="M13" s="19"/>
      <c r="N13" s="17"/>
      <c r="O13" s="17"/>
      <c r="P13" s="17" t="s">
        <v>10</v>
      </c>
      <c r="Q13" s="2434">
        <v>3053.76</v>
      </c>
      <c r="R13" s="2435"/>
      <c r="S13" s="2435"/>
      <c r="T13" s="252"/>
      <c r="W13" s="252"/>
    </row>
    <row r="14" spans="1:23" s="241" customFormat="1" ht="12.75">
      <c r="R14" s="253"/>
    </row>
    <row r="15" spans="1:23" s="254" customFormat="1" ht="12.75">
      <c r="A15" s="2471" t="s">
        <v>11</v>
      </c>
      <c r="B15" s="2474" t="s">
        <v>12</v>
      </c>
      <c r="C15" s="2471" t="s">
        <v>13</v>
      </c>
      <c r="D15" s="2408" t="s">
        <v>14</v>
      </c>
      <c r="E15" s="2408" t="s">
        <v>15</v>
      </c>
      <c r="F15" s="2405" t="s">
        <v>16</v>
      </c>
      <c r="G15" s="2447"/>
      <c r="H15" s="2447"/>
      <c r="I15" s="2405" t="s">
        <v>17</v>
      </c>
      <c r="J15" s="2452"/>
      <c r="K15" s="2453"/>
      <c r="L15" s="2464" t="s">
        <v>18</v>
      </c>
      <c r="M15" s="2465"/>
      <c r="N15" s="2465"/>
      <c r="O15" s="2465"/>
      <c r="P15" s="2465"/>
      <c r="Q15" s="2465"/>
      <c r="R15" s="2405" t="s">
        <v>19</v>
      </c>
      <c r="S15" s="2408" t="s">
        <v>20</v>
      </c>
      <c r="T15" s="2402" t="s">
        <v>21</v>
      </c>
      <c r="U15" s="1293"/>
      <c r="V15" s="2408" t="s">
        <v>20</v>
      </c>
      <c r="W15" s="2408" t="s">
        <v>21</v>
      </c>
    </row>
    <row r="16" spans="1:23" s="254" customFormat="1" ht="10.5">
      <c r="A16" s="2472"/>
      <c r="B16" s="2475"/>
      <c r="C16" s="2472"/>
      <c r="D16" s="2462"/>
      <c r="E16" s="2462"/>
      <c r="F16" s="2448"/>
      <c r="G16" s="2449"/>
      <c r="H16" s="2449"/>
      <c r="I16" s="2454"/>
      <c r="J16" s="2455"/>
      <c r="K16" s="2456"/>
      <c r="L16" s="2411" t="s">
        <v>22</v>
      </c>
      <c r="M16" s="2420" t="s">
        <v>14</v>
      </c>
      <c r="N16" s="2408" t="s">
        <v>23</v>
      </c>
      <c r="O16" s="2408" t="s">
        <v>24</v>
      </c>
      <c r="P16" s="2408" t="s">
        <v>25</v>
      </c>
      <c r="Q16" s="2408" t="s">
        <v>72</v>
      </c>
      <c r="R16" s="2406"/>
      <c r="S16" s="2422"/>
      <c r="T16" s="2403"/>
      <c r="U16" s="1291"/>
      <c r="V16" s="2422"/>
      <c r="W16" s="2422"/>
    </row>
    <row r="17" spans="1:23" s="254" customFormat="1" ht="10.5">
      <c r="A17" s="2472"/>
      <c r="B17" s="2475"/>
      <c r="C17" s="2472"/>
      <c r="D17" s="2462"/>
      <c r="E17" s="2462"/>
      <c r="F17" s="2448"/>
      <c r="G17" s="2449"/>
      <c r="H17" s="2449"/>
      <c r="I17" s="2454"/>
      <c r="J17" s="2455"/>
      <c r="K17" s="2456"/>
      <c r="L17" s="2412"/>
      <c r="M17" s="2421"/>
      <c r="N17" s="2422"/>
      <c r="O17" s="2422"/>
      <c r="P17" s="2466"/>
      <c r="Q17" s="2409"/>
      <c r="R17" s="2406"/>
      <c r="S17" s="2422"/>
      <c r="T17" s="2403"/>
      <c r="U17" s="1291"/>
      <c r="V17" s="2422"/>
      <c r="W17" s="2422"/>
    </row>
    <row r="18" spans="1:23" s="254" customFormat="1" ht="10.5">
      <c r="A18" s="2472"/>
      <c r="B18" s="2475"/>
      <c r="C18" s="2472"/>
      <c r="D18" s="2462"/>
      <c r="E18" s="2462"/>
      <c r="F18" s="2448"/>
      <c r="G18" s="2449"/>
      <c r="H18" s="2449"/>
      <c r="I18" s="2454"/>
      <c r="J18" s="2455"/>
      <c r="K18" s="2456"/>
      <c r="L18" s="2412"/>
      <c r="M18" s="2421"/>
      <c r="N18" s="2422"/>
      <c r="O18" s="2422"/>
      <c r="P18" s="2466"/>
      <c r="Q18" s="2409"/>
      <c r="R18" s="2406"/>
      <c r="S18" s="2422"/>
      <c r="T18" s="2403"/>
      <c r="U18" s="1291"/>
      <c r="V18" s="2422"/>
      <c r="W18" s="2422"/>
    </row>
    <row r="19" spans="1:23" s="254" customFormat="1" ht="10.5">
      <c r="A19" s="2473"/>
      <c r="B19" s="2476"/>
      <c r="C19" s="2473"/>
      <c r="D19" s="2463"/>
      <c r="E19" s="2463"/>
      <c r="F19" s="2450"/>
      <c r="G19" s="2451"/>
      <c r="H19" s="2451"/>
      <c r="I19" s="2457"/>
      <c r="J19" s="2458"/>
      <c r="K19" s="2459"/>
      <c r="L19" s="2413"/>
      <c r="M19" s="2421"/>
      <c r="N19" s="2423"/>
      <c r="O19" s="2423"/>
      <c r="P19" s="2467"/>
      <c r="Q19" s="2410"/>
      <c r="R19" s="2407"/>
      <c r="S19" s="2423"/>
      <c r="T19" s="2404"/>
      <c r="U19" s="1292"/>
      <c r="V19" s="2423"/>
      <c r="W19" s="2423"/>
    </row>
    <row r="20" spans="1:23" s="197" customFormat="1" ht="12">
      <c r="A20" s="2436" t="s">
        <v>562</v>
      </c>
      <c r="B20" s="2437"/>
      <c r="C20" s="2438"/>
      <c r="D20" s="2437"/>
      <c r="E20" s="2438"/>
      <c r="F20" s="2437"/>
      <c r="G20" s="2437"/>
      <c r="H20" s="2437"/>
      <c r="I20" s="2439"/>
      <c r="J20" s="2437"/>
      <c r="K20" s="2440"/>
      <c r="L20" s="2437"/>
      <c r="M20" s="2437"/>
      <c r="N20" s="2437"/>
      <c r="O20" s="2437"/>
      <c r="P20" s="2437"/>
      <c r="Q20" s="2437"/>
      <c r="R20" s="2437"/>
      <c r="S20" s="2437"/>
      <c r="T20" s="2441"/>
      <c r="U20" s="917"/>
      <c r="V20" s="917"/>
      <c r="W20" s="1294"/>
    </row>
    <row r="21" spans="1:23" s="197" customFormat="1" ht="12">
      <c r="A21" s="2438"/>
      <c r="B21" s="2437"/>
      <c r="C21" s="2438"/>
      <c r="D21" s="2437"/>
      <c r="E21" s="2438"/>
      <c r="F21" s="2437"/>
      <c r="G21" s="2437"/>
      <c r="H21" s="2437"/>
      <c r="I21" s="2439"/>
      <c r="J21" s="2437"/>
      <c r="K21" s="2440"/>
      <c r="L21" s="2437"/>
      <c r="M21" s="2437"/>
      <c r="N21" s="2437"/>
      <c r="O21" s="2437"/>
      <c r="P21" s="2437"/>
      <c r="Q21" s="2437"/>
      <c r="R21" s="2437"/>
      <c r="S21" s="2437"/>
      <c r="T21" s="2441"/>
      <c r="U21" s="917"/>
      <c r="V21" s="917"/>
      <c r="W21" s="1294"/>
    </row>
    <row r="22" spans="1:23" s="197" customFormat="1" ht="12">
      <c r="A22" s="2442"/>
      <c r="B22" s="2443"/>
      <c r="C22" s="2442"/>
      <c r="D22" s="2443"/>
      <c r="E22" s="2442"/>
      <c r="F22" s="2443"/>
      <c r="G22" s="2443"/>
      <c r="H22" s="2443"/>
      <c r="I22" s="2444"/>
      <c r="J22" s="2443"/>
      <c r="K22" s="2445"/>
      <c r="L22" s="2443"/>
      <c r="M22" s="2443"/>
      <c r="N22" s="2443"/>
      <c r="O22" s="2443"/>
      <c r="P22" s="2443"/>
      <c r="Q22" s="2443"/>
      <c r="R22" s="2443"/>
      <c r="S22" s="2443"/>
      <c r="T22" s="2446"/>
      <c r="U22" s="917"/>
      <c r="V22" s="917"/>
      <c r="W22" s="1294"/>
    </row>
    <row r="23" spans="1:23" s="197" customFormat="1" ht="12.75" customHeight="1">
      <c r="A23" s="1295">
        <v>1</v>
      </c>
      <c r="B23" s="1296" t="s">
        <v>78</v>
      </c>
      <c r="C23" s="1972" t="s">
        <v>148</v>
      </c>
      <c r="D23" s="1822" t="s">
        <v>26</v>
      </c>
      <c r="E23" s="1786">
        <v>401.59</v>
      </c>
      <c r="F23" s="430"/>
      <c r="G23" s="420">
        <f>18.6/100</f>
        <v>0.18600000000000003</v>
      </c>
      <c r="H23" s="430"/>
      <c r="I23" s="441"/>
      <c r="J23" s="420">
        <f>2.2/100</f>
        <v>2.2000000000000002E-2</v>
      </c>
      <c r="K23" s="442"/>
      <c r="L23" s="443"/>
      <c r="M23" s="444"/>
      <c r="N23" s="429"/>
      <c r="O23" s="429"/>
      <c r="P23" s="430"/>
      <c r="Q23" s="431"/>
      <c r="R23" s="511">
        <f>G24+J24</f>
        <v>0.58119372000000014</v>
      </c>
      <c r="S23" s="900">
        <f>R23+R24</f>
        <v>0.58119372000000014</v>
      </c>
      <c r="T23" s="901">
        <f>E23*S23</f>
        <v>233.40158601480005</v>
      </c>
      <c r="U23" s="917"/>
      <c r="V23" s="900">
        <f>S23*$V$11</f>
        <v>0.7505789872053702</v>
      </c>
      <c r="W23" s="900">
        <f>V23*E23</f>
        <v>301.42501547180461</v>
      </c>
    </row>
    <row r="24" spans="1:23" s="197" customFormat="1" ht="12.75" customHeight="1">
      <c r="A24" s="1297"/>
      <c r="B24" s="917"/>
      <c r="C24" s="1915"/>
      <c r="D24" s="1823"/>
      <c r="E24" s="1769"/>
      <c r="F24" s="23"/>
      <c r="G24" s="420">
        <f>G23*$J$13/1000</f>
        <v>0.51401100000000011</v>
      </c>
      <c r="H24" s="23"/>
      <c r="I24" s="28"/>
      <c r="J24" s="420">
        <f>J23*$Q$13/1000</f>
        <v>6.7182720000000015E-2</v>
      </c>
      <c r="K24" s="26"/>
      <c r="L24" s="2012"/>
      <c r="M24" s="445"/>
      <c r="N24" s="426"/>
      <c r="O24" s="432"/>
      <c r="P24" s="421"/>
      <c r="Q24" s="433"/>
      <c r="R24" s="1769"/>
      <c r="S24" s="1257"/>
      <c r="T24" s="1258"/>
      <c r="U24" s="917"/>
      <c r="V24" s="1257"/>
      <c r="W24" s="1257"/>
    </row>
    <row r="25" spans="1:23" s="197" customFormat="1" ht="7.5" customHeight="1">
      <c r="A25" s="1297"/>
      <c r="B25" s="917"/>
      <c r="C25" s="1915"/>
      <c r="D25" s="1823"/>
      <c r="E25" s="1769"/>
      <c r="F25" s="23"/>
      <c r="G25" s="27"/>
      <c r="H25" s="23"/>
      <c r="I25" s="28"/>
      <c r="J25" s="27"/>
      <c r="K25" s="26"/>
      <c r="L25" s="2013"/>
      <c r="M25" s="292"/>
      <c r="N25" s="179"/>
      <c r="O25" s="179"/>
      <c r="P25" s="181"/>
      <c r="Q25" s="182"/>
      <c r="R25" s="1769"/>
      <c r="S25" s="1769"/>
      <c r="T25" s="33"/>
      <c r="U25" s="917"/>
      <c r="V25" s="1769"/>
      <c r="W25" s="630"/>
    </row>
    <row r="26" spans="1:23" s="197" customFormat="1" ht="3" customHeight="1">
      <c r="A26" s="1298"/>
      <c r="B26" s="545"/>
      <c r="C26" s="918"/>
      <c r="D26" s="1824"/>
      <c r="E26" s="36"/>
      <c r="F26" s="37"/>
      <c r="G26" s="38"/>
      <c r="H26" s="37"/>
      <c r="I26" s="39"/>
      <c r="J26" s="38"/>
      <c r="K26" s="40"/>
      <c r="L26" s="192"/>
      <c r="M26" s="294"/>
      <c r="N26" s="42"/>
      <c r="O26" s="42"/>
      <c r="P26" s="37"/>
      <c r="Q26" s="43"/>
      <c r="R26" s="36"/>
      <c r="S26" s="36"/>
      <c r="T26" s="286"/>
      <c r="U26" s="917"/>
      <c r="V26" s="36"/>
      <c r="W26" s="1299"/>
    </row>
    <row r="27" spans="1:23" s="197" customFormat="1" ht="24">
      <c r="A27" s="1295">
        <f>A23+1</f>
        <v>2</v>
      </c>
      <c r="B27" s="1296" t="s">
        <v>27</v>
      </c>
      <c r="C27" s="1972" t="s">
        <v>147</v>
      </c>
      <c r="D27" s="1822" t="s">
        <v>26</v>
      </c>
      <c r="E27" s="1786">
        <v>63.9</v>
      </c>
      <c r="F27" s="430"/>
      <c r="G27" s="420">
        <f>23.3/100</f>
        <v>0.23300000000000001</v>
      </c>
      <c r="H27" s="430"/>
      <c r="I27" s="441"/>
      <c r="J27" s="420">
        <f>3/100</f>
        <v>0.03</v>
      </c>
      <c r="K27" s="442"/>
      <c r="L27" s="443"/>
      <c r="M27" s="444"/>
      <c r="N27" s="429"/>
      <c r="O27" s="429"/>
      <c r="P27" s="430"/>
      <c r="Q27" s="431"/>
      <c r="R27" s="511">
        <f>G28+J28</f>
        <v>0.73550830000000011</v>
      </c>
      <c r="S27" s="900">
        <f>R27+R28</f>
        <v>0.73550830000000011</v>
      </c>
      <c r="T27" s="901">
        <f>E27*S27</f>
        <v>46.998980370000005</v>
      </c>
      <c r="U27" s="917"/>
      <c r="V27" s="900">
        <f>S27*$V$11</f>
        <v>0.94986758441771113</v>
      </c>
      <c r="W27" s="900">
        <f>V27*E27</f>
        <v>60.696538644291742</v>
      </c>
    </row>
    <row r="28" spans="1:23" s="197" customFormat="1" ht="12" hidden="1" customHeight="1">
      <c r="A28" s="1297"/>
      <c r="B28" s="917"/>
      <c r="C28" s="1915"/>
      <c r="D28" s="1823"/>
      <c r="E28" s="1769"/>
      <c r="F28" s="23"/>
      <c r="G28" s="420">
        <f>G27*$J$13/1000</f>
        <v>0.64389550000000007</v>
      </c>
      <c r="H28" s="23"/>
      <c r="I28" s="28"/>
      <c r="J28" s="420">
        <f>J27*$Q$13/1000</f>
        <v>9.1612800000000008E-2</v>
      </c>
      <c r="K28" s="26"/>
      <c r="L28" s="2012"/>
      <c r="M28" s="445"/>
      <c r="N28" s="426"/>
      <c r="O28" s="432"/>
      <c r="P28" s="421"/>
      <c r="Q28" s="433"/>
      <c r="R28" s="1769"/>
      <c r="S28" s="1257"/>
      <c r="T28" s="1258"/>
      <c r="U28" s="917"/>
      <c r="V28" s="1257"/>
      <c r="W28" s="1257"/>
    </row>
    <row r="29" spans="1:23" s="197" customFormat="1" ht="12" hidden="1">
      <c r="A29" s="1297"/>
      <c r="B29" s="917"/>
      <c r="C29" s="1915"/>
      <c r="D29" s="1823"/>
      <c r="E29" s="1769"/>
      <c r="F29" s="23"/>
      <c r="G29" s="27"/>
      <c r="H29" s="23"/>
      <c r="I29" s="28"/>
      <c r="J29" s="27"/>
      <c r="K29" s="26"/>
      <c r="L29" s="2013"/>
      <c r="M29" s="292"/>
      <c r="N29" s="179"/>
      <c r="O29" s="179"/>
      <c r="P29" s="181"/>
      <c r="Q29" s="182"/>
      <c r="R29" s="1769"/>
      <c r="S29" s="1769"/>
      <c r="T29" s="33"/>
      <c r="U29" s="917"/>
      <c r="V29" s="1769"/>
      <c r="W29" s="630"/>
    </row>
    <row r="30" spans="1:23" s="197" customFormat="1" ht="15" hidden="1" customHeight="1">
      <c r="A30" s="1298"/>
      <c r="B30" s="545"/>
      <c r="C30" s="918"/>
      <c r="D30" s="1824"/>
      <c r="E30" s="36"/>
      <c r="F30" s="37"/>
      <c r="G30" s="38"/>
      <c r="H30" s="37"/>
      <c r="I30" s="39"/>
      <c r="J30" s="38"/>
      <c r="K30" s="40"/>
      <c r="L30" s="192"/>
      <c r="M30" s="294"/>
      <c r="N30" s="42"/>
      <c r="O30" s="42"/>
      <c r="P30" s="37"/>
      <c r="Q30" s="43"/>
      <c r="R30" s="36"/>
      <c r="S30" s="36"/>
      <c r="T30" s="286"/>
      <c r="U30" s="917"/>
      <c r="V30" s="36"/>
      <c r="W30" s="1299"/>
    </row>
    <row r="31" spans="1:23" s="21" customFormat="1" ht="12.75" customHeight="1">
      <c r="A31" s="1300">
        <f>A27+1</f>
        <v>3</v>
      </c>
      <c r="B31" s="1808" t="s">
        <v>149</v>
      </c>
      <c r="C31" s="1972" t="s">
        <v>167</v>
      </c>
      <c r="D31" s="953" t="s">
        <v>115</v>
      </c>
      <c r="E31" s="1786">
        <v>465.19</v>
      </c>
      <c r="F31" s="430"/>
      <c r="G31" s="420">
        <f>12.8/100+1.65/100*3</f>
        <v>0.17749999999999999</v>
      </c>
      <c r="H31" s="430"/>
      <c r="I31" s="441"/>
      <c r="J31" s="420">
        <f>3.92/100+0.78/100*3</f>
        <v>6.2600000000000003E-2</v>
      </c>
      <c r="K31" s="442"/>
      <c r="L31" s="443"/>
      <c r="M31" s="428"/>
      <c r="N31" s="429"/>
      <c r="O31" s="429"/>
      <c r="P31" s="430"/>
      <c r="Q31" s="431"/>
      <c r="R31" s="511">
        <f>G32+J32</f>
        <v>0.68168662599999996</v>
      </c>
      <c r="S31" s="900">
        <f>R31+R32</f>
        <v>0.68168662599999996</v>
      </c>
      <c r="T31" s="901">
        <f>E31*S31</f>
        <v>317.11380154893999</v>
      </c>
      <c r="U31" s="100"/>
      <c r="V31" s="900">
        <f>S31*$V$11</f>
        <v>0.8803599208445092</v>
      </c>
      <c r="W31" s="900">
        <f>V31*E31</f>
        <v>409.53463157765725</v>
      </c>
    </row>
    <row r="32" spans="1:23" s="21" customFormat="1" ht="12.75" customHeight="1">
      <c r="A32" s="1301"/>
      <c r="B32" s="100" t="s">
        <v>150</v>
      </c>
      <c r="C32" s="1915"/>
      <c r="D32" s="22"/>
      <c r="E32" s="1769"/>
      <c r="F32" s="23"/>
      <c r="G32" s="420">
        <f>G31*$J$13/1000</f>
        <v>0.49052124999999996</v>
      </c>
      <c r="H32" s="23"/>
      <c r="I32" s="28"/>
      <c r="J32" s="420">
        <f>J31*$Q$13/1000</f>
        <v>0.191165376</v>
      </c>
      <c r="K32" s="26"/>
      <c r="L32" s="2012"/>
      <c r="M32" s="425"/>
      <c r="N32" s="426"/>
      <c r="O32" s="432"/>
      <c r="P32" s="421"/>
      <c r="Q32" s="433"/>
      <c r="R32" s="1769"/>
      <c r="S32" s="1257"/>
      <c r="T32" s="1258"/>
      <c r="U32" s="100"/>
      <c r="V32" s="1257"/>
      <c r="W32" s="1257"/>
    </row>
    <row r="33" spans="1:23" s="21" customFormat="1" ht="12.75" customHeight="1">
      <c r="A33" s="1301"/>
      <c r="B33" s="113">
        <v>30</v>
      </c>
      <c r="C33" s="1915"/>
      <c r="D33" s="22"/>
      <c r="E33" s="1769"/>
      <c r="F33" s="23"/>
      <c r="G33" s="27"/>
      <c r="H33" s="23"/>
      <c r="I33" s="28"/>
      <c r="J33" s="27"/>
      <c r="K33" s="26"/>
      <c r="L33" s="2013"/>
      <c r="M33" s="178"/>
      <c r="N33" s="179"/>
      <c r="O33" s="179"/>
      <c r="P33" s="181"/>
      <c r="Q33" s="182"/>
      <c r="R33" s="1769"/>
      <c r="S33" s="1769"/>
      <c r="T33" s="33"/>
      <c r="U33" s="100"/>
      <c r="V33" s="1769"/>
      <c r="W33" s="630"/>
    </row>
    <row r="34" spans="1:23" s="21" customFormat="1" ht="12.75" hidden="1" customHeight="1">
      <c r="A34" s="1302"/>
      <c r="B34" s="34"/>
      <c r="C34" s="269"/>
      <c r="D34" s="35"/>
      <c r="E34" s="36"/>
      <c r="F34" s="37"/>
      <c r="G34" s="38"/>
      <c r="H34" s="37"/>
      <c r="I34" s="39"/>
      <c r="J34" s="38"/>
      <c r="K34" s="40"/>
      <c r="L34" s="192"/>
      <c r="M34" s="41"/>
      <c r="N34" s="42"/>
      <c r="O34" s="42"/>
      <c r="P34" s="37"/>
      <c r="Q34" s="43"/>
      <c r="R34" s="36"/>
      <c r="S34" s="36"/>
      <c r="T34" s="286"/>
      <c r="U34" s="100"/>
      <c r="V34" s="36"/>
      <c r="W34" s="1299"/>
    </row>
    <row r="35" spans="1:23" s="197" customFormat="1" ht="12.75" customHeight="1">
      <c r="A35" s="1295">
        <f>A31+1</f>
        <v>4</v>
      </c>
      <c r="B35" s="1296" t="s">
        <v>78</v>
      </c>
      <c r="C35" s="1972" t="s">
        <v>168</v>
      </c>
      <c r="D35" s="1822" t="s">
        <v>26</v>
      </c>
      <c r="E35" s="1786">
        <v>55.69</v>
      </c>
      <c r="F35" s="430"/>
      <c r="G35" s="420">
        <f>18.6/100</f>
        <v>0.18600000000000003</v>
      </c>
      <c r="H35" s="430"/>
      <c r="I35" s="441"/>
      <c r="J35" s="420">
        <f>2.2/100</f>
        <v>2.2000000000000002E-2</v>
      </c>
      <c r="K35" s="442"/>
      <c r="L35" s="443"/>
      <c r="M35" s="444"/>
      <c r="N35" s="429"/>
      <c r="O35" s="429"/>
      <c r="P35" s="430"/>
      <c r="Q35" s="431"/>
      <c r="R35" s="511">
        <f>G36+J36</f>
        <v>0.58119372000000014</v>
      </c>
      <c r="S35" s="900">
        <f>R35+R36</f>
        <v>0.58119372000000014</v>
      </c>
      <c r="T35" s="901">
        <f>E35*S35</f>
        <v>32.366678266800008</v>
      </c>
      <c r="U35" s="917"/>
      <c r="V35" s="900">
        <f>S35*$V$11</f>
        <v>0.7505789872053702</v>
      </c>
      <c r="W35" s="900">
        <f>V35*E35</f>
        <v>41.799743797467066</v>
      </c>
    </row>
    <row r="36" spans="1:23" s="197" customFormat="1" ht="12.75" customHeight="1">
      <c r="A36" s="1297"/>
      <c r="B36" s="917"/>
      <c r="C36" s="1915"/>
      <c r="D36" s="1823"/>
      <c r="E36" s="1769"/>
      <c r="F36" s="23"/>
      <c r="G36" s="420">
        <f>G35*$J$13/1000</f>
        <v>0.51401100000000011</v>
      </c>
      <c r="H36" s="23"/>
      <c r="I36" s="28"/>
      <c r="J36" s="420">
        <f>J35*$Q$13/1000</f>
        <v>6.7182720000000015E-2</v>
      </c>
      <c r="K36" s="26"/>
      <c r="L36" s="2012"/>
      <c r="M36" s="445"/>
      <c r="N36" s="426"/>
      <c r="O36" s="432"/>
      <c r="P36" s="421"/>
      <c r="Q36" s="433"/>
      <c r="R36" s="1769"/>
      <c r="S36" s="1257"/>
      <c r="T36" s="1258"/>
      <c r="U36" s="917"/>
      <c r="V36" s="1257"/>
      <c r="W36" s="1257"/>
    </row>
    <row r="37" spans="1:23" s="197" customFormat="1" ht="6.75" customHeight="1">
      <c r="A37" s="1297"/>
      <c r="B37" s="917"/>
      <c r="C37" s="1915"/>
      <c r="D37" s="1823"/>
      <c r="E37" s="1769"/>
      <c r="F37" s="23"/>
      <c r="G37" s="27"/>
      <c r="H37" s="23"/>
      <c r="I37" s="28"/>
      <c r="J37" s="27"/>
      <c r="K37" s="26"/>
      <c r="L37" s="2013"/>
      <c r="M37" s="292"/>
      <c r="N37" s="179"/>
      <c r="O37" s="179"/>
      <c r="P37" s="181"/>
      <c r="Q37" s="182"/>
      <c r="R37" s="1769"/>
      <c r="S37" s="1769"/>
      <c r="T37" s="33"/>
      <c r="U37" s="917"/>
      <c r="V37" s="1769"/>
      <c r="W37" s="630"/>
    </row>
    <row r="38" spans="1:23" s="197" customFormat="1" ht="12.75" hidden="1" customHeight="1">
      <c r="A38" s="1298"/>
      <c r="B38" s="545"/>
      <c r="C38" s="918"/>
      <c r="D38" s="1824"/>
      <c r="E38" s="36"/>
      <c r="F38" s="37"/>
      <c r="G38" s="38"/>
      <c r="H38" s="37"/>
      <c r="I38" s="39"/>
      <c r="J38" s="38"/>
      <c r="K38" s="40"/>
      <c r="L38" s="192"/>
      <c r="M38" s="294"/>
      <c r="N38" s="42"/>
      <c r="O38" s="42"/>
      <c r="P38" s="37"/>
      <c r="Q38" s="43"/>
      <c r="R38" s="36"/>
      <c r="S38" s="36"/>
      <c r="T38" s="286"/>
      <c r="U38" s="917"/>
      <c r="V38" s="36"/>
      <c r="W38" s="1299"/>
    </row>
    <row r="39" spans="1:23" s="21" customFormat="1" ht="12.75" customHeight="1">
      <c r="A39" s="1300">
        <f>+A35+1</f>
        <v>5</v>
      </c>
      <c r="B39" s="1808" t="s">
        <v>541</v>
      </c>
      <c r="C39" s="1972" t="s">
        <v>170</v>
      </c>
      <c r="D39" s="558" t="s">
        <v>26</v>
      </c>
      <c r="E39" s="1786">
        <v>890.43</v>
      </c>
      <c r="F39" s="430"/>
      <c r="G39" s="710">
        <v>0.14000000000000001</v>
      </c>
      <c r="H39" s="1849"/>
      <c r="I39" s="1850"/>
      <c r="J39" s="1851">
        <f>0.02/100</f>
        <v>2.0000000000000001E-4</v>
      </c>
      <c r="K39" s="442"/>
      <c r="L39" s="443"/>
      <c r="M39" s="428"/>
      <c r="N39" s="429"/>
      <c r="O39" s="429"/>
      <c r="P39" s="430"/>
      <c r="Q39" s="431"/>
      <c r="R39" s="511">
        <f>G40+J40</f>
        <v>0.38750075200000006</v>
      </c>
      <c r="S39" s="900">
        <f>R39+R40</f>
        <v>0.38750075200000006</v>
      </c>
      <c r="T39" s="901">
        <f>E39*S39</f>
        <v>345.04229460336001</v>
      </c>
      <c r="U39" s="100"/>
      <c r="V39" s="900">
        <f>S39*$V$11</f>
        <v>0.50043541760478649</v>
      </c>
      <c r="W39" s="900">
        <f>V39*E39</f>
        <v>445.60270889782998</v>
      </c>
    </row>
    <row r="40" spans="1:23" s="21" customFormat="1" ht="12.75" customHeight="1">
      <c r="A40" s="1301"/>
      <c r="B40" s="100"/>
      <c r="C40" s="1915"/>
      <c r="D40" s="22"/>
      <c r="E40" s="1769"/>
      <c r="F40" s="23"/>
      <c r="G40" s="420">
        <f>G39*$J$13/1000</f>
        <v>0.38689000000000007</v>
      </c>
      <c r="H40" s="23"/>
      <c r="I40" s="28"/>
      <c r="J40" s="420">
        <f>J39*$Q$13/1000</f>
        <v>6.107520000000001E-4</v>
      </c>
      <c r="K40" s="26"/>
      <c r="L40" s="2012"/>
      <c r="M40" s="425"/>
      <c r="N40" s="426"/>
      <c r="O40" s="432"/>
      <c r="P40" s="421"/>
      <c r="Q40" s="433"/>
      <c r="R40" s="1769"/>
      <c r="S40" s="1257"/>
      <c r="T40" s="1258"/>
      <c r="U40" s="100"/>
      <c r="V40" s="1257"/>
      <c r="W40" s="1257"/>
    </row>
    <row r="41" spans="1:23" s="21" customFormat="1" ht="6" customHeight="1">
      <c r="A41" s="1301"/>
      <c r="B41" s="100"/>
      <c r="C41" s="1915"/>
      <c r="D41" s="22"/>
      <c r="E41" s="1769"/>
      <c r="F41" s="23"/>
      <c r="G41" s="27"/>
      <c r="H41" s="23"/>
      <c r="I41" s="28"/>
      <c r="J41" s="27"/>
      <c r="K41" s="26"/>
      <c r="L41" s="2013"/>
      <c r="M41" s="178"/>
      <c r="N41" s="179"/>
      <c r="O41" s="179"/>
      <c r="P41" s="181"/>
      <c r="Q41" s="182"/>
      <c r="R41" s="1769"/>
      <c r="S41" s="1769"/>
      <c r="T41" s="33"/>
      <c r="U41" s="100"/>
      <c r="V41" s="1769"/>
      <c r="W41" s="630"/>
    </row>
    <row r="42" spans="1:23" s="21" customFormat="1" ht="12.75" hidden="1" customHeight="1">
      <c r="A42" s="1302"/>
      <c r="B42" s="34"/>
      <c r="C42" s="269"/>
      <c r="D42" s="35"/>
      <c r="E42" s="36"/>
      <c r="F42" s="37"/>
      <c r="G42" s="38"/>
      <c r="H42" s="37"/>
      <c r="I42" s="39"/>
      <c r="J42" s="38"/>
      <c r="K42" s="40"/>
      <c r="L42" s="193"/>
      <c r="M42" s="44"/>
      <c r="N42" s="45"/>
      <c r="O42" s="45"/>
      <c r="P42" s="23"/>
      <c r="Q42" s="46"/>
      <c r="R42" s="1769"/>
      <c r="S42" s="1769"/>
      <c r="T42" s="33"/>
      <c r="U42" s="100"/>
      <c r="V42" s="1769"/>
      <c r="W42" s="630"/>
    </row>
    <row r="43" spans="1:23" s="21" customFormat="1" ht="12.75" customHeight="1">
      <c r="A43" s="1300">
        <f>A39+1</f>
        <v>6</v>
      </c>
      <c r="B43" s="1303" t="s">
        <v>114</v>
      </c>
      <c r="C43" s="1972" t="s">
        <v>169</v>
      </c>
      <c r="D43" s="953" t="s">
        <v>115</v>
      </c>
      <c r="E43" s="1786">
        <v>742.02</v>
      </c>
      <c r="F43" s="430"/>
      <c r="G43" s="420">
        <v>0.47</v>
      </c>
      <c r="H43" s="430"/>
      <c r="I43" s="441"/>
      <c r="J43" s="1304"/>
      <c r="K43" s="442"/>
      <c r="L43" s="443"/>
      <c r="M43" s="428"/>
      <c r="N43" s="429"/>
      <c r="O43" s="429"/>
      <c r="P43" s="430"/>
      <c r="Q43" s="431"/>
      <c r="R43" s="511">
        <f>G44+J44</f>
        <v>1.298845</v>
      </c>
      <c r="S43" s="900">
        <f>R43+R44</f>
        <v>1.298845</v>
      </c>
      <c r="T43" s="901">
        <f>E43*S43</f>
        <v>963.76896690000001</v>
      </c>
      <c r="U43" s="100"/>
      <c r="V43" s="900">
        <f>S43*$V$11</f>
        <v>1.6773852350585601</v>
      </c>
      <c r="W43" s="900">
        <f>V43*E43</f>
        <v>1244.6533921181526</v>
      </c>
    </row>
    <row r="44" spans="1:23" s="21" customFormat="1" ht="12.75" customHeight="1">
      <c r="A44" s="1301"/>
      <c r="B44" s="100"/>
      <c r="C44" s="1915"/>
      <c r="D44" s="22"/>
      <c r="E44" s="1769"/>
      <c r="F44" s="23"/>
      <c r="G44" s="420">
        <f>G43*$J$13/1000</f>
        <v>1.298845</v>
      </c>
      <c r="H44" s="23"/>
      <c r="I44" s="28"/>
      <c r="J44" s="420">
        <f>J43*$Q$13/1000</f>
        <v>0</v>
      </c>
      <c r="K44" s="26"/>
      <c r="L44" s="2012"/>
      <c r="M44" s="425"/>
      <c r="N44" s="426"/>
      <c r="O44" s="432"/>
      <c r="P44" s="421"/>
      <c r="Q44" s="433"/>
      <c r="R44" s="1769"/>
      <c r="S44" s="1257"/>
      <c r="T44" s="1258"/>
      <c r="U44" s="100"/>
      <c r="V44" s="1257"/>
      <c r="W44" s="1257"/>
    </row>
    <row r="45" spans="1:23" s="21" customFormat="1" ht="4.5" hidden="1" customHeight="1">
      <c r="A45" s="1301"/>
      <c r="B45" s="100"/>
      <c r="C45" s="1915"/>
      <c r="D45" s="22"/>
      <c r="E45" s="1769"/>
      <c r="F45" s="23"/>
      <c r="G45" s="27"/>
      <c r="H45" s="23"/>
      <c r="I45" s="28"/>
      <c r="J45" s="27"/>
      <c r="K45" s="26"/>
      <c r="L45" s="2013"/>
      <c r="M45" s="178"/>
      <c r="N45" s="179"/>
      <c r="O45" s="179"/>
      <c r="P45" s="181"/>
      <c r="Q45" s="182"/>
      <c r="R45" s="1769"/>
      <c r="S45" s="1769"/>
      <c r="T45" s="33"/>
      <c r="U45" s="100"/>
      <c r="V45" s="1769"/>
      <c r="W45" s="630"/>
    </row>
    <row r="46" spans="1:23" s="21" customFormat="1" ht="12.75" hidden="1" customHeight="1">
      <c r="A46" s="1302"/>
      <c r="B46" s="34"/>
      <c r="C46" s="269"/>
      <c r="D46" s="35"/>
      <c r="E46" s="36"/>
      <c r="F46" s="37"/>
      <c r="G46" s="38"/>
      <c r="H46" s="37"/>
      <c r="I46" s="39"/>
      <c r="J46" s="38"/>
      <c r="K46" s="40"/>
      <c r="L46" s="193"/>
      <c r="M46" s="44"/>
      <c r="N46" s="45"/>
      <c r="O46" s="45"/>
      <c r="P46" s="23"/>
      <c r="Q46" s="46"/>
      <c r="R46" s="1769"/>
      <c r="S46" s="1769"/>
      <c r="T46" s="33"/>
      <c r="U46" s="100"/>
      <c r="V46" s="1769"/>
      <c r="W46" s="630"/>
    </row>
    <row r="47" spans="1:23" s="197" customFormat="1" ht="12.75" customHeight="1">
      <c r="A47" s="1295">
        <f>A43+1</f>
        <v>7</v>
      </c>
      <c r="B47" s="1296" t="s">
        <v>126</v>
      </c>
      <c r="C47" s="1972" t="s">
        <v>171</v>
      </c>
      <c r="D47" s="1822" t="s">
        <v>26</v>
      </c>
      <c r="E47" s="1786">
        <v>452.59</v>
      </c>
      <c r="F47" s="430"/>
      <c r="G47" s="420">
        <f>30/100</f>
        <v>0.3</v>
      </c>
      <c r="H47" s="430"/>
      <c r="I47" s="441"/>
      <c r="J47" s="420">
        <f>3.05/100</f>
        <v>3.0499999999999999E-2</v>
      </c>
      <c r="K47" s="442"/>
      <c r="L47" s="443"/>
      <c r="M47" s="444"/>
      <c r="N47" s="429"/>
      <c r="O47" s="429"/>
      <c r="P47" s="430"/>
      <c r="Q47" s="431"/>
      <c r="R47" s="511">
        <f>G48+J48</f>
        <v>0.92218968000000001</v>
      </c>
      <c r="S47" s="900">
        <f>R47+R48</f>
        <v>0.92218968000000001</v>
      </c>
      <c r="T47" s="901">
        <f>E47*S47</f>
        <v>417.37382727119996</v>
      </c>
      <c r="U47" s="917"/>
      <c r="V47" s="900">
        <f>S47*$V$11</f>
        <v>1.1909560826390972</v>
      </c>
      <c r="W47" s="900">
        <f>V47*E47</f>
        <v>539.01481344162903</v>
      </c>
    </row>
    <row r="48" spans="1:23" s="197" customFormat="1" ht="12.75" customHeight="1">
      <c r="A48" s="1297"/>
      <c r="B48" s="917"/>
      <c r="C48" s="1915"/>
      <c r="D48" s="1823"/>
      <c r="E48" s="1769"/>
      <c r="F48" s="23"/>
      <c r="G48" s="420">
        <f>G47*$J$13/1000</f>
        <v>0.82904999999999995</v>
      </c>
      <c r="H48" s="23"/>
      <c r="I48" s="28"/>
      <c r="J48" s="420">
        <f>J47*$Q$13/1000</f>
        <v>9.3139680000000002E-2</v>
      </c>
      <c r="K48" s="26"/>
      <c r="L48" s="2012"/>
      <c r="M48" s="445"/>
      <c r="N48" s="426"/>
      <c r="O48" s="432"/>
      <c r="P48" s="421"/>
      <c r="Q48" s="433"/>
      <c r="R48" s="1769"/>
      <c r="S48" s="1257"/>
      <c r="T48" s="1258"/>
      <c r="U48" s="917"/>
      <c r="V48" s="1257"/>
      <c r="W48" s="1257"/>
    </row>
    <row r="49" spans="1:23" s="197" customFormat="1" ht="11.25" customHeight="1">
      <c r="A49" s="1297"/>
      <c r="B49" s="917"/>
      <c r="C49" s="1915"/>
      <c r="D49" s="1823"/>
      <c r="E49" s="1769"/>
      <c r="F49" s="23"/>
      <c r="G49" s="27"/>
      <c r="H49" s="23"/>
      <c r="I49" s="28"/>
      <c r="J49" s="27"/>
      <c r="K49" s="26"/>
      <c r="L49" s="2013"/>
      <c r="M49" s="292"/>
      <c r="N49" s="179"/>
      <c r="O49" s="179"/>
      <c r="P49" s="181"/>
      <c r="Q49" s="182"/>
      <c r="R49" s="1769"/>
      <c r="S49" s="1769"/>
      <c r="T49" s="33"/>
      <c r="U49" s="917"/>
      <c r="V49" s="1769"/>
      <c r="W49" s="630"/>
    </row>
    <row r="50" spans="1:23" s="197" customFormat="1" ht="12.75" hidden="1" customHeight="1">
      <c r="A50" s="1298"/>
      <c r="B50" s="545"/>
      <c r="C50" s="918"/>
      <c r="D50" s="1824"/>
      <c r="E50" s="36"/>
      <c r="F50" s="37"/>
      <c r="G50" s="38"/>
      <c r="H50" s="37"/>
      <c r="I50" s="39"/>
      <c r="J50" s="38"/>
      <c r="K50" s="40"/>
      <c r="L50" s="192"/>
      <c r="M50" s="294"/>
      <c r="N50" s="42"/>
      <c r="O50" s="42"/>
      <c r="P50" s="37"/>
      <c r="Q50" s="43"/>
      <c r="R50" s="36"/>
      <c r="S50" s="36"/>
      <c r="T50" s="286"/>
      <c r="U50" s="917"/>
      <c r="V50" s="36"/>
      <c r="W50" s="1299"/>
    </row>
    <row r="51" spans="1:23" s="197" customFormat="1" ht="12.75" customHeight="1">
      <c r="A51" s="1295">
        <f>A47+1</f>
        <v>8</v>
      </c>
      <c r="B51" s="1296" t="s">
        <v>466</v>
      </c>
      <c r="C51" s="1972" t="s">
        <v>465</v>
      </c>
      <c r="D51" s="1822" t="s">
        <v>26</v>
      </c>
      <c r="E51" s="1786">
        <f>4.5*0.5</f>
        <v>2.25</v>
      </c>
      <c r="F51" s="430"/>
      <c r="G51" s="420">
        <v>12.2</v>
      </c>
      <c r="H51" s="430"/>
      <c r="I51" s="441"/>
      <c r="J51" s="420">
        <v>14.7</v>
      </c>
      <c r="K51" s="442"/>
      <c r="L51" s="443"/>
      <c r="M51" s="444"/>
      <c r="N51" s="429"/>
      <c r="O51" s="429"/>
      <c r="P51" s="430"/>
      <c r="Q51" s="431"/>
      <c r="R51" s="511">
        <f>G52+J52</f>
        <v>78.604972000000004</v>
      </c>
      <c r="S51" s="900">
        <f>R51+R52</f>
        <v>78.604972000000004</v>
      </c>
      <c r="T51" s="901">
        <f>E51*S51</f>
        <v>176.861187</v>
      </c>
      <c r="U51" s="917"/>
      <c r="V51" s="900">
        <f>S51*$V$11</f>
        <v>101.51389845207976</v>
      </c>
      <c r="W51" s="900">
        <f>V51*E51</f>
        <v>228.40627151717945</v>
      </c>
    </row>
    <row r="52" spans="1:23" s="197" customFormat="1" ht="12.75" customHeight="1">
      <c r="A52" s="1297"/>
      <c r="B52" s="917"/>
      <c r="C52" s="1915"/>
      <c r="D52" s="1823"/>
      <c r="E52" s="1769"/>
      <c r="F52" s="23"/>
      <c r="G52" s="420">
        <f>G51*$J$13/1000</f>
        <v>33.714700000000001</v>
      </c>
      <c r="H52" s="23"/>
      <c r="I52" s="28"/>
      <c r="J52" s="420">
        <f>J51*$Q$13/1000</f>
        <v>44.890272000000003</v>
      </c>
      <c r="K52" s="26"/>
      <c r="L52" s="2012"/>
      <c r="M52" s="445"/>
      <c r="N52" s="426"/>
      <c r="O52" s="432"/>
      <c r="P52" s="421"/>
      <c r="Q52" s="433"/>
      <c r="R52" s="1769"/>
      <c r="S52" s="1257"/>
      <c r="T52" s="1258"/>
      <c r="U52" s="917"/>
      <c r="V52" s="1257"/>
      <c r="W52" s="1257"/>
    </row>
    <row r="53" spans="1:23" s="197" customFormat="1" ht="4.5" customHeight="1">
      <c r="A53" s="1297"/>
      <c r="B53" s="917"/>
      <c r="C53" s="1915"/>
      <c r="D53" s="1823"/>
      <c r="E53" s="1769"/>
      <c r="F53" s="23"/>
      <c r="G53" s="27"/>
      <c r="H53" s="23"/>
      <c r="I53" s="28"/>
      <c r="J53" s="27"/>
      <c r="K53" s="26"/>
      <c r="L53" s="2013"/>
      <c r="M53" s="292"/>
      <c r="N53" s="179"/>
      <c r="O53" s="179"/>
      <c r="P53" s="181"/>
      <c r="Q53" s="182"/>
      <c r="R53" s="1769"/>
      <c r="S53" s="1769"/>
      <c r="T53" s="33"/>
      <c r="U53" s="917"/>
      <c r="V53" s="1769"/>
      <c r="W53" s="630"/>
    </row>
    <row r="54" spans="1:23" s="197" customFormat="1" ht="12.75" hidden="1" customHeight="1">
      <c r="A54" s="1298"/>
      <c r="B54" s="545"/>
      <c r="C54" s="918"/>
      <c r="D54" s="1824"/>
      <c r="E54" s="36"/>
      <c r="F54" s="37"/>
      <c r="G54" s="38"/>
      <c r="H54" s="37"/>
      <c r="I54" s="39"/>
      <c r="J54" s="38"/>
      <c r="K54" s="40"/>
      <c r="L54" s="192"/>
      <c r="M54" s="294"/>
      <c r="N54" s="42"/>
      <c r="O54" s="42"/>
      <c r="P54" s="37"/>
      <c r="Q54" s="43"/>
      <c r="R54" s="36"/>
      <c r="S54" s="36"/>
      <c r="T54" s="286"/>
      <c r="U54" s="917"/>
      <c r="V54" s="36"/>
      <c r="W54" s="1299"/>
    </row>
    <row r="55" spans="1:23" s="198" customFormat="1" ht="17.25" customHeight="1">
      <c r="A55" s="1305">
        <f>A51+1</f>
        <v>9</v>
      </c>
      <c r="B55" s="1970" t="s">
        <v>28</v>
      </c>
      <c r="C55" s="1972" t="s">
        <v>172</v>
      </c>
      <c r="D55" s="1048" t="s">
        <v>29</v>
      </c>
      <c r="E55" s="1306">
        <f>120*2.1</f>
        <v>252</v>
      </c>
      <c r="F55" s="709"/>
      <c r="G55" s="710">
        <v>0.4</v>
      </c>
      <c r="H55" s="709"/>
      <c r="I55" s="711"/>
      <c r="J55" s="710">
        <v>0.6</v>
      </c>
      <c r="K55" s="712"/>
      <c r="L55" s="1307"/>
      <c r="M55" s="1308"/>
      <c r="N55" s="1309"/>
      <c r="O55" s="1309"/>
      <c r="P55" s="1310"/>
      <c r="Q55" s="717"/>
      <c r="R55" s="718">
        <f>G56+J56</f>
        <v>2.9376560000000005</v>
      </c>
      <c r="S55" s="1838">
        <f>R55+R56</f>
        <v>2.9376560000000005</v>
      </c>
      <c r="T55" s="1311">
        <f>E55*S55</f>
        <v>740.28931200000011</v>
      </c>
      <c r="U55" s="1312"/>
      <c r="V55" s="900">
        <f>S55*$V$11</f>
        <v>3.7938174301638687</v>
      </c>
      <c r="W55" s="900">
        <f>V55*E55</f>
        <v>956.04199240129492</v>
      </c>
    </row>
    <row r="56" spans="1:23" s="198" customFormat="1" ht="29.25" customHeight="1">
      <c r="A56" s="1190"/>
      <c r="B56" s="1971"/>
      <c r="C56" s="2212"/>
      <c r="D56" s="1049"/>
      <c r="E56" s="743"/>
      <c r="F56" s="199"/>
      <c r="G56" s="495">
        <f>G55*$J$13/1000</f>
        <v>1.1054000000000002</v>
      </c>
      <c r="H56" s="153"/>
      <c r="I56" s="200"/>
      <c r="J56" s="495">
        <f>J55*$Q$13/1000</f>
        <v>1.8322560000000001</v>
      </c>
      <c r="K56" s="201"/>
      <c r="L56" s="1313"/>
      <c r="M56" s="1314"/>
      <c r="N56" s="1315"/>
      <c r="O56" s="1315"/>
      <c r="P56" s="199"/>
      <c r="Q56" s="235"/>
      <c r="R56" s="1316"/>
      <c r="S56" s="1839"/>
      <c r="T56" s="264"/>
      <c r="U56" s="1312"/>
      <c r="V56" s="1839"/>
      <c r="W56" s="1317"/>
    </row>
    <row r="57" spans="1:23" s="198" customFormat="1" ht="12" hidden="1" customHeight="1">
      <c r="A57" s="1201"/>
      <c r="B57" s="459"/>
      <c r="C57" s="546"/>
      <c r="D57" s="544"/>
      <c r="E57" s="547"/>
      <c r="F57" s="203"/>
      <c r="G57" s="204"/>
      <c r="H57" s="203"/>
      <c r="I57" s="205"/>
      <c r="J57" s="204"/>
      <c r="K57" s="206"/>
      <c r="L57" s="207"/>
      <c r="M57" s="263"/>
      <c r="N57" s="208"/>
      <c r="O57" s="208"/>
      <c r="P57" s="203"/>
      <c r="Q57" s="204"/>
      <c r="R57" s="306"/>
      <c r="S57" s="202"/>
      <c r="T57" s="307"/>
      <c r="U57" s="1312"/>
      <c r="V57" s="202"/>
      <c r="W57" s="1318"/>
    </row>
    <row r="58" spans="1:23" s="197" customFormat="1" ht="12.75" customHeight="1">
      <c r="A58" s="1319"/>
      <c r="B58" s="850"/>
      <c r="C58" s="1320" t="s">
        <v>30</v>
      </c>
      <c r="D58" s="852"/>
      <c r="E58" s="853"/>
      <c r="F58" s="854"/>
      <c r="G58" s="855"/>
      <c r="H58" s="854"/>
      <c r="I58" s="856"/>
      <c r="J58" s="855"/>
      <c r="K58" s="857"/>
      <c r="L58" s="1321"/>
      <c r="M58" s="859"/>
      <c r="N58" s="860"/>
      <c r="O58" s="860"/>
      <c r="P58" s="854"/>
      <c r="Q58" s="855"/>
      <c r="R58" s="861"/>
      <c r="S58" s="861"/>
      <c r="T58" s="899">
        <f>SUM(T23:T57)</f>
        <v>3273.2166339751002</v>
      </c>
      <c r="U58" s="917"/>
      <c r="V58" s="861"/>
      <c r="W58" s="1322">
        <f>SUM(W23:W57)</f>
        <v>4227.175107867306</v>
      </c>
    </row>
    <row r="59" spans="1:23" ht="3" customHeight="1">
      <c r="A59" s="2414" t="s">
        <v>31</v>
      </c>
      <c r="B59" s="2415"/>
      <c r="C59" s="2416"/>
      <c r="D59" s="2415"/>
      <c r="E59" s="2416"/>
      <c r="F59" s="2415"/>
      <c r="G59" s="2415"/>
      <c r="H59" s="2415"/>
      <c r="I59" s="2417"/>
      <c r="J59" s="2415"/>
      <c r="K59" s="2418"/>
      <c r="L59" s="2415"/>
      <c r="M59" s="2415"/>
      <c r="N59" s="2415"/>
      <c r="O59" s="2415"/>
      <c r="P59" s="2415"/>
      <c r="Q59" s="2415"/>
      <c r="R59" s="2415"/>
      <c r="S59" s="2415"/>
      <c r="T59" s="2419"/>
      <c r="U59" s="921"/>
      <c r="V59" s="921"/>
      <c r="W59" s="1323"/>
    </row>
    <row r="60" spans="1:23" ht="10.5" customHeight="1">
      <c r="A60" s="2392"/>
      <c r="B60" s="2393"/>
      <c r="C60" s="2392"/>
      <c r="D60" s="2393"/>
      <c r="E60" s="2392"/>
      <c r="F60" s="2393"/>
      <c r="G60" s="2393"/>
      <c r="H60" s="2393"/>
      <c r="I60" s="2394"/>
      <c r="J60" s="2393"/>
      <c r="K60" s="2395"/>
      <c r="L60" s="2393"/>
      <c r="M60" s="2393"/>
      <c r="N60" s="2393"/>
      <c r="O60" s="2393"/>
      <c r="P60" s="2393"/>
      <c r="Q60" s="2393"/>
      <c r="R60" s="2393"/>
      <c r="S60" s="2393"/>
      <c r="T60" s="2396"/>
      <c r="U60" s="921"/>
      <c r="V60" s="921"/>
      <c r="W60" s="1323"/>
    </row>
    <row r="61" spans="1:23" ht="10.5" customHeight="1">
      <c r="A61" s="2397"/>
      <c r="B61" s="2398"/>
      <c r="C61" s="2397"/>
      <c r="D61" s="2398"/>
      <c r="E61" s="2397"/>
      <c r="F61" s="2398"/>
      <c r="G61" s="2398"/>
      <c r="H61" s="2398"/>
      <c r="I61" s="2399"/>
      <c r="J61" s="2398"/>
      <c r="K61" s="2400"/>
      <c r="L61" s="2398"/>
      <c r="M61" s="2398"/>
      <c r="N61" s="2398"/>
      <c r="O61" s="2398"/>
      <c r="P61" s="2398"/>
      <c r="Q61" s="2398"/>
      <c r="R61" s="2398"/>
      <c r="S61" s="2398"/>
      <c r="T61" s="2401"/>
      <c r="U61" s="921"/>
      <c r="V61" s="921"/>
      <c r="W61" s="1323"/>
    </row>
    <row r="62" spans="1:23" ht="12.75" customHeight="1">
      <c r="A62" s="1324">
        <f>A55+1</f>
        <v>10</v>
      </c>
      <c r="B62" s="1770" t="s">
        <v>32</v>
      </c>
      <c r="C62" s="2371" t="s">
        <v>542</v>
      </c>
      <c r="D62" s="1778" t="s">
        <v>26</v>
      </c>
      <c r="E62" s="1772">
        <v>6.6</v>
      </c>
      <c r="F62" s="494"/>
      <c r="G62" s="495">
        <v>0</v>
      </c>
      <c r="H62" s="494"/>
      <c r="I62" s="786"/>
      <c r="J62" s="495">
        <v>0</v>
      </c>
      <c r="K62" s="787"/>
      <c r="L62" s="931"/>
      <c r="M62" s="932"/>
      <c r="N62" s="498"/>
      <c r="O62" s="498"/>
      <c r="P62" s="494"/>
      <c r="Q62" s="500"/>
      <c r="R62" s="501">
        <f>G63+J63</f>
        <v>0</v>
      </c>
      <c r="S62" s="593">
        <f>R62+R63</f>
        <v>95.83</v>
      </c>
      <c r="T62" s="1259">
        <f>E62*S62</f>
        <v>632.47799999999995</v>
      </c>
      <c r="U62" s="921"/>
      <c r="V62" s="900">
        <f>S62*$V$11</f>
        <v>123.7590529090552</v>
      </c>
      <c r="W62" s="900">
        <f>V62*E62</f>
        <v>816.80974919976427</v>
      </c>
    </row>
    <row r="63" spans="1:23" ht="12.75" customHeight="1">
      <c r="A63" s="1325"/>
      <c r="B63" s="921"/>
      <c r="C63" s="2225"/>
      <c r="D63" s="1779"/>
      <c r="E63" s="1773"/>
      <c r="F63" s="153"/>
      <c r="G63" s="495">
        <f>G62*$J$13/1000</f>
        <v>0</v>
      </c>
      <c r="H63" s="153"/>
      <c r="I63" s="200"/>
      <c r="J63" s="495">
        <f>J62*$Q$13/1000</f>
        <v>0</v>
      </c>
      <c r="K63" s="209"/>
      <c r="L63" s="2384" t="s">
        <v>543</v>
      </c>
      <c r="M63" s="1101" t="s">
        <v>26</v>
      </c>
      <c r="N63" s="737">
        <v>1</v>
      </c>
      <c r="O63" s="1102">
        <f>E62*N63</f>
        <v>6.6</v>
      </c>
      <c r="P63" s="738">
        <v>95.83</v>
      </c>
      <c r="Q63" s="739">
        <f>N63*P63*1</f>
        <v>95.83</v>
      </c>
      <c r="R63" s="1773">
        <f>SUM(Q63:Q63)</f>
        <v>95.83</v>
      </c>
      <c r="S63" s="1260"/>
      <c r="T63" s="1261"/>
      <c r="U63" s="921"/>
      <c r="V63" s="1260"/>
      <c r="W63" s="1260"/>
    </row>
    <row r="64" spans="1:23" ht="12.75" customHeight="1">
      <c r="A64" s="1325"/>
      <c r="B64" s="921"/>
      <c r="C64" s="2225"/>
      <c r="D64" s="1779"/>
      <c r="E64" s="1773"/>
      <c r="F64" s="153"/>
      <c r="G64" s="112"/>
      <c r="H64" s="153"/>
      <c r="I64" s="200"/>
      <c r="J64" s="112"/>
      <c r="K64" s="209"/>
      <c r="L64" s="2373"/>
      <c r="M64" s="309"/>
      <c r="N64" s="310"/>
      <c r="O64" s="310"/>
      <c r="P64" s="311"/>
      <c r="Q64" s="312"/>
      <c r="R64" s="1773"/>
      <c r="S64" s="1773"/>
      <c r="T64" s="231"/>
      <c r="U64" s="921"/>
      <c r="V64" s="1773"/>
      <c r="W64" s="741"/>
    </row>
    <row r="65" spans="1:23" ht="12.75" customHeight="1">
      <c r="A65" s="1325"/>
      <c r="B65" s="921"/>
      <c r="C65" s="2225"/>
      <c r="D65" s="1779"/>
      <c r="E65" s="1773"/>
      <c r="F65" s="153"/>
      <c r="G65" s="112"/>
      <c r="H65" s="153"/>
      <c r="I65" s="200"/>
      <c r="J65" s="112"/>
      <c r="K65" s="209"/>
      <c r="L65" s="2373"/>
      <c r="M65" s="309"/>
      <c r="N65" s="310"/>
      <c r="O65" s="310"/>
      <c r="P65" s="311"/>
      <c r="Q65" s="312"/>
      <c r="R65" s="1773"/>
      <c r="S65" s="1773"/>
      <c r="T65" s="231"/>
      <c r="U65" s="921"/>
      <c r="V65" s="1773"/>
      <c r="W65" s="741"/>
    </row>
    <row r="66" spans="1:23" ht="12.75" hidden="1" customHeight="1">
      <c r="A66" s="1325"/>
      <c r="B66" s="921"/>
      <c r="C66" s="2225"/>
      <c r="D66" s="1779"/>
      <c r="E66" s="1773"/>
      <c r="F66" s="153"/>
      <c r="G66" s="112"/>
      <c r="H66" s="153"/>
      <c r="I66" s="200"/>
      <c r="J66" s="112"/>
      <c r="K66" s="209"/>
      <c r="L66" s="2373"/>
      <c r="M66" s="309"/>
      <c r="N66" s="310"/>
      <c r="O66" s="310"/>
      <c r="P66" s="311"/>
      <c r="Q66" s="312"/>
      <c r="R66" s="1773"/>
      <c r="S66" s="1773"/>
      <c r="T66" s="231"/>
      <c r="U66" s="921"/>
      <c r="V66" s="1773"/>
      <c r="W66" s="741"/>
    </row>
    <row r="67" spans="1:23" ht="9.75" hidden="1" customHeight="1">
      <c r="A67" s="1325"/>
      <c r="B67" s="921"/>
      <c r="C67" s="2225"/>
      <c r="D67" s="1779"/>
      <c r="E67" s="1773"/>
      <c r="F67" s="153"/>
      <c r="G67" s="112"/>
      <c r="H67" s="153"/>
      <c r="I67" s="200"/>
      <c r="J67" s="112"/>
      <c r="K67" s="209"/>
      <c r="L67" s="2385"/>
      <c r="M67" s="313"/>
      <c r="N67" s="314"/>
      <c r="O67" s="314"/>
      <c r="P67" s="315"/>
      <c r="Q67" s="316"/>
      <c r="R67" s="1773"/>
      <c r="S67" s="1773"/>
      <c r="T67" s="231"/>
      <c r="U67" s="921"/>
      <c r="V67" s="1773"/>
      <c r="W67" s="741"/>
    </row>
    <row r="68" spans="1:23" ht="12.75" hidden="1" customHeight="1">
      <c r="A68" s="1326"/>
      <c r="B68" s="919"/>
      <c r="C68" s="920"/>
      <c r="D68" s="1780"/>
      <c r="E68" s="216"/>
      <c r="F68" s="217"/>
      <c r="G68" s="218"/>
      <c r="H68" s="217"/>
      <c r="I68" s="219"/>
      <c r="J68" s="218"/>
      <c r="K68" s="220"/>
      <c r="L68" s="320"/>
      <c r="M68" s="321"/>
      <c r="N68" s="227"/>
      <c r="O68" s="227"/>
      <c r="P68" s="217"/>
      <c r="Q68" s="224"/>
      <c r="R68" s="216"/>
      <c r="S68" s="216"/>
      <c r="T68" s="266"/>
      <c r="U68" s="921"/>
      <c r="V68" s="216"/>
      <c r="W68" s="1327"/>
    </row>
    <row r="69" spans="1:23" ht="12.75" customHeight="1">
      <c r="A69" s="1324">
        <f>A62+1</f>
        <v>11</v>
      </c>
      <c r="B69" s="1770" t="s">
        <v>32</v>
      </c>
      <c r="C69" s="2371" t="s">
        <v>544</v>
      </c>
      <c r="D69" s="1778" t="s">
        <v>26</v>
      </c>
      <c r="E69" s="1772">
        <v>3.08</v>
      </c>
      <c r="F69" s="494"/>
      <c r="G69" s="495">
        <v>0</v>
      </c>
      <c r="H69" s="494"/>
      <c r="I69" s="786"/>
      <c r="J69" s="495">
        <v>0</v>
      </c>
      <c r="K69" s="787"/>
      <c r="L69" s="931"/>
      <c r="M69" s="932"/>
      <c r="N69" s="498"/>
      <c r="O69" s="498"/>
      <c r="P69" s="494"/>
      <c r="Q69" s="500"/>
      <c r="R69" s="501">
        <f>G70+J70</f>
        <v>0</v>
      </c>
      <c r="S69" s="593">
        <f>R69+R70</f>
        <v>95.83</v>
      </c>
      <c r="T69" s="1259">
        <f>E69*S69</f>
        <v>295.15640000000002</v>
      </c>
      <c r="U69" s="921"/>
      <c r="V69" s="900">
        <f>S69*$V$11</f>
        <v>123.7590529090552</v>
      </c>
      <c r="W69" s="900">
        <f>V69*E69</f>
        <v>381.17788295989004</v>
      </c>
    </row>
    <row r="70" spans="1:23" ht="12.75" customHeight="1">
      <c r="A70" s="1325"/>
      <c r="B70" s="921"/>
      <c r="C70" s="2225"/>
      <c r="D70" s="1779"/>
      <c r="E70" s="1773"/>
      <c r="F70" s="153"/>
      <c r="G70" s="495">
        <f>G69*$J$13/1000</f>
        <v>0</v>
      </c>
      <c r="H70" s="153"/>
      <c r="I70" s="200"/>
      <c r="J70" s="495">
        <f>J69*$Q$13/1000</f>
        <v>0</v>
      </c>
      <c r="K70" s="209"/>
      <c r="L70" s="2384" t="s">
        <v>543</v>
      </c>
      <c r="M70" s="1101" t="s">
        <v>26</v>
      </c>
      <c r="N70" s="737">
        <v>1</v>
      </c>
      <c r="O70" s="1102">
        <f>E69*N70</f>
        <v>3.08</v>
      </c>
      <c r="P70" s="738">
        <v>95.83</v>
      </c>
      <c r="Q70" s="739">
        <f>N70*P70*1</f>
        <v>95.83</v>
      </c>
      <c r="R70" s="1773">
        <f>SUM(Q70:Q70)</f>
        <v>95.83</v>
      </c>
      <c r="S70" s="1260"/>
      <c r="T70" s="1261"/>
      <c r="U70" s="921"/>
      <c r="V70" s="1260"/>
      <c r="W70" s="1260"/>
    </row>
    <row r="71" spans="1:23" ht="12.75" customHeight="1">
      <c r="A71" s="1325"/>
      <c r="B71" s="921"/>
      <c r="C71" s="2225"/>
      <c r="D71" s="1779"/>
      <c r="E71" s="1773"/>
      <c r="F71" s="153"/>
      <c r="G71" s="112"/>
      <c r="H71" s="153"/>
      <c r="I71" s="200"/>
      <c r="J71" s="112"/>
      <c r="K71" s="209"/>
      <c r="L71" s="2373"/>
      <c r="M71" s="309"/>
      <c r="N71" s="310"/>
      <c r="O71" s="310"/>
      <c r="P71" s="311"/>
      <c r="Q71" s="312"/>
      <c r="R71" s="1773"/>
      <c r="S71" s="1773"/>
      <c r="T71" s="231"/>
      <c r="U71" s="921"/>
      <c r="V71" s="1773"/>
      <c r="W71" s="741"/>
    </row>
    <row r="72" spans="1:23" ht="12.75" customHeight="1">
      <c r="A72" s="1325"/>
      <c r="B72" s="921"/>
      <c r="C72" s="2225"/>
      <c r="D72" s="1779"/>
      <c r="E72" s="1773"/>
      <c r="F72" s="153"/>
      <c r="G72" s="112"/>
      <c r="H72" s="153"/>
      <c r="I72" s="200"/>
      <c r="J72" s="112"/>
      <c r="K72" s="209"/>
      <c r="L72" s="2373"/>
      <c r="M72" s="309"/>
      <c r="N72" s="310"/>
      <c r="O72" s="310"/>
      <c r="P72" s="311"/>
      <c r="Q72" s="312"/>
      <c r="R72" s="1773"/>
      <c r="S72" s="1773"/>
      <c r="T72" s="231"/>
      <c r="U72" s="921"/>
      <c r="V72" s="1773"/>
      <c r="W72" s="741"/>
    </row>
    <row r="73" spans="1:23" ht="12.75" hidden="1" customHeight="1">
      <c r="A73" s="1325"/>
      <c r="B73" s="921"/>
      <c r="C73" s="2225"/>
      <c r="D73" s="1779"/>
      <c r="E73" s="1773"/>
      <c r="F73" s="153"/>
      <c r="G73" s="112"/>
      <c r="H73" s="153"/>
      <c r="I73" s="200"/>
      <c r="J73" s="112"/>
      <c r="K73" s="209"/>
      <c r="L73" s="2373"/>
      <c r="M73" s="309"/>
      <c r="N73" s="310"/>
      <c r="O73" s="310"/>
      <c r="P73" s="311"/>
      <c r="Q73" s="312"/>
      <c r="R73" s="1773"/>
      <c r="S73" s="1773"/>
      <c r="T73" s="231"/>
      <c r="U73" s="921"/>
      <c r="V73" s="1773"/>
      <c r="W73" s="741"/>
    </row>
    <row r="74" spans="1:23" ht="12" hidden="1">
      <c r="A74" s="1325"/>
      <c r="B74" s="921"/>
      <c r="C74" s="2225"/>
      <c r="D74" s="1779"/>
      <c r="E74" s="1773"/>
      <c r="F74" s="153"/>
      <c r="G74" s="112"/>
      <c r="H74" s="153"/>
      <c r="I74" s="200"/>
      <c r="J74" s="112"/>
      <c r="K74" s="209"/>
      <c r="L74" s="2385"/>
      <c r="M74" s="313"/>
      <c r="N74" s="314"/>
      <c r="O74" s="314"/>
      <c r="P74" s="315"/>
      <c r="Q74" s="316"/>
      <c r="R74" s="1773"/>
      <c r="S74" s="1773"/>
      <c r="T74" s="231"/>
      <c r="U74" s="921"/>
      <c r="V74" s="1773"/>
      <c r="W74" s="741"/>
    </row>
    <row r="75" spans="1:23" ht="12.75" hidden="1" customHeight="1">
      <c r="A75" s="1326"/>
      <c r="B75" s="919"/>
      <c r="C75" s="920"/>
      <c r="D75" s="1780"/>
      <c r="E75" s="216"/>
      <c r="F75" s="217"/>
      <c r="G75" s="218"/>
      <c r="H75" s="217"/>
      <c r="I75" s="219"/>
      <c r="J75" s="218"/>
      <c r="K75" s="220"/>
      <c r="L75" s="382"/>
      <c r="M75" s="1328"/>
      <c r="N75" s="110"/>
      <c r="O75" s="110"/>
      <c r="P75" s="153"/>
      <c r="Q75" s="230"/>
      <c r="R75" s="1773"/>
      <c r="S75" s="1773"/>
      <c r="T75" s="231"/>
      <c r="U75" s="921"/>
      <c r="V75" s="1773"/>
      <c r="W75" s="741"/>
    </row>
    <row r="76" spans="1:23" ht="12.75" customHeight="1">
      <c r="A76" s="1324">
        <f>A69+1</f>
        <v>12</v>
      </c>
      <c r="B76" s="1770" t="s">
        <v>32</v>
      </c>
      <c r="C76" s="2371" t="s">
        <v>545</v>
      </c>
      <c r="D76" s="1778" t="s">
        <v>26</v>
      </c>
      <c r="E76" s="1772">
        <v>1.98</v>
      </c>
      <c r="F76" s="494"/>
      <c r="G76" s="495">
        <v>0</v>
      </c>
      <c r="H76" s="494"/>
      <c r="I76" s="786"/>
      <c r="J76" s="495">
        <v>0</v>
      </c>
      <c r="K76" s="787"/>
      <c r="L76" s="931"/>
      <c r="M76" s="932"/>
      <c r="N76" s="498"/>
      <c r="O76" s="498"/>
      <c r="P76" s="494"/>
      <c r="Q76" s="500"/>
      <c r="R76" s="501">
        <f>G77+J77</f>
        <v>0</v>
      </c>
      <c r="S76" s="593">
        <f>R76+R77</f>
        <v>95.83</v>
      </c>
      <c r="T76" s="1259">
        <f>E76*S76</f>
        <v>189.74340000000001</v>
      </c>
      <c r="U76" s="921"/>
      <c r="V76" s="900">
        <f>S76*$V$11</f>
        <v>123.7590529090552</v>
      </c>
      <c r="W76" s="900">
        <f>V76*E76</f>
        <v>245.04292475992929</v>
      </c>
    </row>
    <row r="77" spans="1:23" ht="12.75" customHeight="1">
      <c r="A77" s="1325"/>
      <c r="B77" s="921"/>
      <c r="C77" s="2225"/>
      <c r="D77" s="1779"/>
      <c r="E77" s="1773"/>
      <c r="F77" s="153"/>
      <c r="G77" s="495">
        <f>G76*$J$13/1000</f>
        <v>0</v>
      </c>
      <c r="H77" s="153"/>
      <c r="I77" s="200"/>
      <c r="J77" s="495">
        <f>J76*$Q$13/1000</f>
        <v>0</v>
      </c>
      <c r="K77" s="209"/>
      <c r="L77" s="2384" t="s">
        <v>543</v>
      </c>
      <c r="M77" s="1101" t="s">
        <v>26</v>
      </c>
      <c r="N77" s="737">
        <v>1</v>
      </c>
      <c r="O77" s="1102">
        <f>E76*N77</f>
        <v>1.98</v>
      </c>
      <c r="P77" s="738">
        <v>95.83</v>
      </c>
      <c r="Q77" s="739">
        <f>N77*P77*1</f>
        <v>95.83</v>
      </c>
      <c r="R77" s="1773">
        <f>SUM(Q77:Q77)</f>
        <v>95.83</v>
      </c>
      <c r="S77" s="1260"/>
      <c r="T77" s="1261"/>
      <c r="U77" s="921"/>
      <c r="V77" s="1260"/>
      <c r="W77" s="1260"/>
    </row>
    <row r="78" spans="1:23" ht="12.75" customHeight="1">
      <c r="A78" s="1325"/>
      <c r="B78" s="921"/>
      <c r="C78" s="2225"/>
      <c r="D78" s="1779"/>
      <c r="E78" s="1773"/>
      <c r="F78" s="153"/>
      <c r="G78" s="112"/>
      <c r="H78" s="153"/>
      <c r="I78" s="200"/>
      <c r="J78" s="112"/>
      <c r="K78" s="209"/>
      <c r="L78" s="2373"/>
      <c r="M78" s="309"/>
      <c r="N78" s="310"/>
      <c r="O78" s="310"/>
      <c r="P78" s="311"/>
      <c r="Q78" s="312"/>
      <c r="R78" s="1773"/>
      <c r="S78" s="1773"/>
      <c r="T78" s="231"/>
      <c r="U78" s="921"/>
      <c r="V78" s="1773"/>
      <c r="W78" s="741"/>
    </row>
    <row r="79" spans="1:23" ht="12.75" customHeight="1">
      <c r="A79" s="1325"/>
      <c r="B79" s="921"/>
      <c r="C79" s="2225"/>
      <c r="D79" s="1779"/>
      <c r="E79" s="1773"/>
      <c r="F79" s="153"/>
      <c r="G79" s="112"/>
      <c r="H79" s="153"/>
      <c r="I79" s="200"/>
      <c r="J79" s="112"/>
      <c r="K79" s="209"/>
      <c r="L79" s="2373"/>
      <c r="M79" s="309"/>
      <c r="N79" s="310"/>
      <c r="O79" s="310"/>
      <c r="P79" s="311"/>
      <c r="Q79" s="312"/>
      <c r="R79" s="1773"/>
      <c r="S79" s="1773"/>
      <c r="T79" s="231"/>
      <c r="U79" s="921"/>
      <c r="V79" s="1773"/>
      <c r="W79" s="741"/>
    </row>
    <row r="80" spans="1:23" ht="12.75" hidden="1" customHeight="1">
      <c r="A80" s="1325"/>
      <c r="B80" s="921"/>
      <c r="C80" s="2225"/>
      <c r="D80" s="1779"/>
      <c r="E80" s="1773"/>
      <c r="F80" s="153"/>
      <c r="G80" s="112"/>
      <c r="H80" s="153"/>
      <c r="I80" s="200"/>
      <c r="J80" s="112"/>
      <c r="K80" s="209"/>
      <c r="L80" s="2373"/>
      <c r="M80" s="309"/>
      <c r="N80" s="310"/>
      <c r="O80" s="310"/>
      <c r="P80" s="311"/>
      <c r="Q80" s="312"/>
      <c r="R80" s="1773"/>
      <c r="S80" s="1773"/>
      <c r="T80" s="231"/>
      <c r="U80" s="921"/>
      <c r="V80" s="1773"/>
      <c r="W80" s="741"/>
    </row>
    <row r="81" spans="1:23" ht="12" hidden="1">
      <c r="A81" s="1325"/>
      <c r="B81" s="921"/>
      <c r="C81" s="2225"/>
      <c r="D81" s="1779"/>
      <c r="E81" s="1773"/>
      <c r="F81" s="153"/>
      <c r="G81" s="112"/>
      <c r="H81" s="153"/>
      <c r="I81" s="200"/>
      <c r="J81" s="112"/>
      <c r="K81" s="209"/>
      <c r="L81" s="2385"/>
      <c r="M81" s="313"/>
      <c r="N81" s="314"/>
      <c r="O81" s="314"/>
      <c r="P81" s="315"/>
      <c r="Q81" s="316"/>
      <c r="R81" s="1773"/>
      <c r="S81" s="1773"/>
      <c r="T81" s="231"/>
      <c r="U81" s="921"/>
      <c r="V81" s="1773"/>
      <c r="W81" s="741"/>
    </row>
    <row r="82" spans="1:23" hidden="1">
      <c r="A82" s="1326"/>
      <c r="B82" s="919"/>
      <c r="C82" s="920"/>
      <c r="D82" s="1780"/>
      <c r="E82" s="216"/>
      <c r="F82" s="217"/>
      <c r="G82" s="218"/>
      <c r="H82" s="217"/>
      <c r="I82" s="219"/>
      <c r="J82" s="218"/>
      <c r="K82" s="220"/>
      <c r="L82" s="382"/>
      <c r="M82" s="1328"/>
      <c r="N82" s="110"/>
      <c r="O82" s="110"/>
      <c r="P82" s="153"/>
      <c r="Q82" s="230"/>
      <c r="R82" s="1773"/>
      <c r="S82" s="1773"/>
      <c r="T82" s="231"/>
      <c r="U82" s="921"/>
      <c r="V82" s="1773"/>
      <c r="W82" s="741"/>
    </row>
    <row r="83" spans="1:23" ht="12.75" customHeight="1">
      <c r="A83" s="1324">
        <f>A76+1</f>
        <v>13</v>
      </c>
      <c r="B83" s="1770" t="s">
        <v>32</v>
      </c>
      <c r="C83" s="2371" t="s">
        <v>384</v>
      </c>
      <c r="D83" s="1778" t="s">
        <v>26</v>
      </c>
      <c r="E83" s="1772">
        <v>11.34</v>
      </c>
      <c r="F83" s="494"/>
      <c r="G83" s="495">
        <v>0</v>
      </c>
      <c r="H83" s="494"/>
      <c r="I83" s="786"/>
      <c r="J83" s="495">
        <v>0</v>
      </c>
      <c r="K83" s="787"/>
      <c r="L83" s="931"/>
      <c r="M83" s="932"/>
      <c r="N83" s="498"/>
      <c r="O83" s="498"/>
      <c r="P83" s="494"/>
      <c r="Q83" s="500"/>
      <c r="R83" s="501">
        <f>G84+J84</f>
        <v>0</v>
      </c>
      <c r="S83" s="593">
        <f>R83+R84</f>
        <v>21.56</v>
      </c>
      <c r="T83" s="1259">
        <f>E83*S83</f>
        <v>244.49039999999999</v>
      </c>
      <c r="U83" s="921"/>
      <c r="V83" s="900">
        <f>S83*$V$11</f>
        <v>27.843526878005115</v>
      </c>
      <c r="W83" s="900">
        <f>V83*E83</f>
        <v>315.74559479657802</v>
      </c>
    </row>
    <row r="84" spans="1:23" ht="12.75" customHeight="1">
      <c r="A84" s="1325"/>
      <c r="B84" s="921"/>
      <c r="C84" s="2225"/>
      <c r="D84" s="1779"/>
      <c r="E84" s="1773"/>
      <c r="F84" s="153"/>
      <c r="G84" s="495">
        <f>G83*$J$13/1000</f>
        <v>0</v>
      </c>
      <c r="H84" s="153"/>
      <c r="I84" s="200"/>
      <c r="J84" s="495">
        <f>J83*$Q$13/1000</f>
        <v>0</v>
      </c>
      <c r="K84" s="209"/>
      <c r="L84" s="2384" t="s">
        <v>128</v>
      </c>
      <c r="M84" s="1101" t="s">
        <v>26</v>
      </c>
      <c r="N84" s="737">
        <v>1</v>
      </c>
      <c r="O84" s="1102">
        <f>E83*N84</f>
        <v>11.34</v>
      </c>
      <c r="P84" s="738">
        <v>21.56</v>
      </c>
      <c r="Q84" s="739">
        <f>N84*P84*1</f>
        <v>21.56</v>
      </c>
      <c r="R84" s="1773">
        <f>SUM(Q84:Q84)</f>
        <v>21.56</v>
      </c>
      <c r="S84" s="1260"/>
      <c r="T84" s="1261"/>
      <c r="U84" s="921"/>
      <c r="V84" s="1260"/>
      <c r="W84" s="1260"/>
    </row>
    <row r="85" spans="1:23" ht="12.75" customHeight="1">
      <c r="A85" s="1325"/>
      <c r="B85" s="921"/>
      <c r="C85" s="2225"/>
      <c r="D85" s="1779"/>
      <c r="E85" s="1773"/>
      <c r="F85" s="153"/>
      <c r="G85" s="112"/>
      <c r="H85" s="153"/>
      <c r="I85" s="200"/>
      <c r="J85" s="112"/>
      <c r="K85" s="209"/>
      <c r="L85" s="2373"/>
      <c r="M85" s="309"/>
      <c r="N85" s="310"/>
      <c r="O85" s="310"/>
      <c r="P85" s="311"/>
      <c r="Q85" s="312"/>
      <c r="R85" s="1773"/>
      <c r="S85" s="1773"/>
      <c r="T85" s="231"/>
      <c r="U85" s="921"/>
      <c r="V85" s="1773"/>
      <c r="W85" s="741"/>
    </row>
    <row r="86" spans="1:23" ht="12.75" hidden="1" customHeight="1">
      <c r="A86" s="1325"/>
      <c r="B86" s="921"/>
      <c r="C86" s="2225"/>
      <c r="D86" s="1779"/>
      <c r="E86" s="1773"/>
      <c r="F86" s="153"/>
      <c r="G86" s="112"/>
      <c r="H86" s="153"/>
      <c r="I86" s="200"/>
      <c r="J86" s="112"/>
      <c r="K86" s="209"/>
      <c r="L86" s="2373"/>
      <c r="M86" s="309"/>
      <c r="N86" s="310"/>
      <c r="O86" s="310"/>
      <c r="P86" s="311"/>
      <c r="Q86" s="312"/>
      <c r="R86" s="1773"/>
      <c r="S86" s="1773"/>
      <c r="T86" s="231"/>
      <c r="U86" s="921"/>
      <c r="V86" s="1773"/>
      <c r="W86" s="741"/>
    </row>
    <row r="87" spans="1:23" ht="12.75" hidden="1" customHeight="1">
      <c r="A87" s="1325"/>
      <c r="B87" s="921"/>
      <c r="C87" s="2225"/>
      <c r="D87" s="1779"/>
      <c r="E87" s="1773"/>
      <c r="F87" s="153"/>
      <c r="G87" s="112"/>
      <c r="H87" s="153"/>
      <c r="I87" s="200"/>
      <c r="J87" s="112"/>
      <c r="K87" s="209"/>
      <c r="L87" s="2373"/>
      <c r="M87" s="309"/>
      <c r="N87" s="310"/>
      <c r="O87" s="310"/>
      <c r="P87" s="311"/>
      <c r="Q87" s="312"/>
      <c r="R87" s="1773"/>
      <c r="S87" s="1773"/>
      <c r="T87" s="231"/>
      <c r="U87" s="921"/>
      <c r="V87" s="1773"/>
      <c r="W87" s="741"/>
    </row>
    <row r="88" spans="1:23" ht="21" hidden="1" customHeight="1">
      <c r="A88" s="1325"/>
      <c r="B88" s="921"/>
      <c r="C88" s="2225"/>
      <c r="D88" s="1779"/>
      <c r="E88" s="1773"/>
      <c r="F88" s="153"/>
      <c r="G88" s="112"/>
      <c r="H88" s="153"/>
      <c r="I88" s="200"/>
      <c r="J88" s="112"/>
      <c r="K88" s="209"/>
      <c r="L88" s="2385"/>
      <c r="M88" s="313"/>
      <c r="N88" s="314"/>
      <c r="O88" s="314"/>
      <c r="P88" s="315"/>
      <c r="Q88" s="316"/>
      <c r="R88" s="1773"/>
      <c r="S88" s="1773"/>
      <c r="T88" s="231"/>
      <c r="U88" s="921"/>
      <c r="V88" s="1773"/>
      <c r="W88" s="741"/>
    </row>
    <row r="89" spans="1:23" ht="12.75" hidden="1" customHeight="1">
      <c r="A89" s="1326"/>
      <c r="B89" s="919"/>
      <c r="C89" s="920"/>
      <c r="D89" s="1780"/>
      <c r="E89" s="216"/>
      <c r="F89" s="217"/>
      <c r="G89" s="218"/>
      <c r="H89" s="217"/>
      <c r="I89" s="219"/>
      <c r="J89" s="218"/>
      <c r="K89" s="220"/>
      <c r="L89" s="382"/>
      <c r="M89" s="1328"/>
      <c r="N89" s="110"/>
      <c r="O89" s="110"/>
      <c r="P89" s="153"/>
      <c r="Q89" s="230"/>
      <c r="R89" s="1773"/>
      <c r="S89" s="1773"/>
      <c r="T89" s="231"/>
      <c r="U89" s="921"/>
      <c r="V89" s="1773"/>
      <c r="W89" s="741"/>
    </row>
    <row r="90" spans="1:23" ht="12.75" customHeight="1">
      <c r="A90" s="1324">
        <f>A83+1</f>
        <v>14</v>
      </c>
      <c r="B90" s="1770" t="s">
        <v>32</v>
      </c>
      <c r="C90" s="2371" t="s">
        <v>385</v>
      </c>
      <c r="D90" s="1778" t="s">
        <v>26</v>
      </c>
      <c r="E90" s="1772">
        <v>3.78</v>
      </c>
      <c r="F90" s="494"/>
      <c r="G90" s="495">
        <v>0</v>
      </c>
      <c r="H90" s="494"/>
      <c r="I90" s="786"/>
      <c r="J90" s="495">
        <v>0</v>
      </c>
      <c r="K90" s="787"/>
      <c r="L90" s="931"/>
      <c r="M90" s="932"/>
      <c r="N90" s="498"/>
      <c r="O90" s="498"/>
      <c r="P90" s="494"/>
      <c r="Q90" s="500"/>
      <c r="R90" s="501">
        <f>G91+J91</f>
        <v>0</v>
      </c>
      <c r="S90" s="593">
        <f>R90+R91</f>
        <v>58.68</v>
      </c>
      <c r="T90" s="1259">
        <f>E90*S90</f>
        <v>221.81039999999999</v>
      </c>
      <c r="U90" s="921"/>
      <c r="V90" s="900">
        <f>S90*$V$11</f>
        <v>75.78191823753896</v>
      </c>
      <c r="W90" s="900">
        <f>V90*E90</f>
        <v>286.45565093789725</v>
      </c>
    </row>
    <row r="91" spans="1:23" ht="12.75" customHeight="1">
      <c r="A91" s="1325"/>
      <c r="B91" s="921"/>
      <c r="C91" s="2225"/>
      <c r="D91" s="1779"/>
      <c r="E91" s="1773"/>
      <c r="F91" s="153"/>
      <c r="G91" s="495">
        <f>G90*$J$13/1000</f>
        <v>0</v>
      </c>
      <c r="H91" s="153"/>
      <c r="I91" s="200"/>
      <c r="J91" s="495">
        <f>J90*$Q$13/1000</f>
        <v>0</v>
      </c>
      <c r="K91" s="209"/>
      <c r="L91" s="2384" t="s">
        <v>385</v>
      </c>
      <c r="M91" s="1101" t="s">
        <v>26</v>
      </c>
      <c r="N91" s="737">
        <v>1</v>
      </c>
      <c r="O91" s="1102">
        <f>E90*N91</f>
        <v>3.78</v>
      </c>
      <c r="P91" s="738">
        <v>58.68</v>
      </c>
      <c r="Q91" s="739">
        <f>N91*P91*1</f>
        <v>58.68</v>
      </c>
      <c r="R91" s="1773">
        <f>SUM(Q91:Q91)</f>
        <v>58.68</v>
      </c>
      <c r="S91" s="1260"/>
      <c r="T91" s="1261"/>
      <c r="U91" s="921"/>
      <c r="V91" s="1260"/>
      <c r="W91" s="1260"/>
    </row>
    <row r="92" spans="1:23" ht="12.75" hidden="1" customHeight="1">
      <c r="A92" s="1325"/>
      <c r="B92" s="921"/>
      <c r="C92" s="2225"/>
      <c r="D92" s="1779"/>
      <c r="E92" s="1773"/>
      <c r="F92" s="153"/>
      <c r="G92" s="112"/>
      <c r="H92" s="153"/>
      <c r="I92" s="200"/>
      <c r="J92" s="112"/>
      <c r="K92" s="209"/>
      <c r="L92" s="2373"/>
      <c r="M92" s="309"/>
      <c r="N92" s="310"/>
      <c r="O92" s="310"/>
      <c r="P92" s="311"/>
      <c r="Q92" s="312"/>
      <c r="R92" s="1773"/>
      <c r="S92" s="1773"/>
      <c r="T92" s="231"/>
      <c r="U92" s="921"/>
      <c r="V92" s="1773"/>
      <c r="W92" s="741"/>
    </row>
    <row r="93" spans="1:23" ht="7.5" hidden="1" customHeight="1">
      <c r="A93" s="1325"/>
      <c r="B93" s="921"/>
      <c r="C93" s="2225"/>
      <c r="D93" s="1779"/>
      <c r="E93" s="1773"/>
      <c r="F93" s="153"/>
      <c r="G93" s="112"/>
      <c r="H93" s="153"/>
      <c r="I93" s="200"/>
      <c r="J93" s="112"/>
      <c r="K93" s="209"/>
      <c r="L93" s="2373"/>
      <c r="M93" s="309"/>
      <c r="N93" s="310"/>
      <c r="O93" s="310"/>
      <c r="P93" s="311"/>
      <c r="Q93" s="312"/>
      <c r="R93" s="1773"/>
      <c r="S93" s="1773"/>
      <c r="T93" s="231"/>
      <c r="U93" s="921"/>
      <c r="V93" s="1773"/>
      <c r="W93" s="741"/>
    </row>
    <row r="94" spans="1:23" ht="12.75" hidden="1" customHeight="1">
      <c r="A94" s="1325"/>
      <c r="B94" s="921"/>
      <c r="C94" s="2225"/>
      <c r="D94" s="1779"/>
      <c r="E94" s="1773"/>
      <c r="F94" s="153"/>
      <c r="G94" s="112"/>
      <c r="H94" s="153"/>
      <c r="I94" s="200"/>
      <c r="J94" s="112"/>
      <c r="K94" s="209"/>
      <c r="L94" s="2373"/>
      <c r="M94" s="309"/>
      <c r="N94" s="310"/>
      <c r="O94" s="310"/>
      <c r="P94" s="311"/>
      <c r="Q94" s="312"/>
      <c r="R94" s="1773"/>
      <c r="S94" s="1773"/>
      <c r="T94" s="231"/>
      <c r="U94" s="921"/>
      <c r="V94" s="1773"/>
      <c r="W94" s="741"/>
    </row>
    <row r="95" spans="1:23" ht="12.75" hidden="1" customHeight="1">
      <c r="A95" s="1326"/>
      <c r="B95" s="919"/>
      <c r="C95" s="920"/>
      <c r="D95" s="1780"/>
      <c r="E95" s="216"/>
      <c r="F95" s="217"/>
      <c r="G95" s="218"/>
      <c r="H95" s="217"/>
      <c r="I95" s="219"/>
      <c r="J95" s="218"/>
      <c r="K95" s="220"/>
      <c r="L95" s="382"/>
      <c r="M95" s="1328"/>
      <c r="N95" s="110"/>
      <c r="O95" s="110"/>
      <c r="P95" s="153"/>
      <c r="Q95" s="230"/>
      <c r="R95" s="1773"/>
      <c r="S95" s="1773"/>
      <c r="T95" s="231"/>
      <c r="U95" s="921"/>
      <c r="V95" s="1773"/>
      <c r="W95" s="741"/>
    </row>
    <row r="96" spans="1:23" ht="12.75" customHeight="1">
      <c r="A96" s="1324">
        <f>A90+1</f>
        <v>15</v>
      </c>
      <c r="B96" s="1770" t="s">
        <v>32</v>
      </c>
      <c r="C96" s="2371" t="s">
        <v>386</v>
      </c>
      <c r="D96" s="1778" t="s">
        <v>26</v>
      </c>
      <c r="E96" s="1772">
        <v>21.84</v>
      </c>
      <c r="F96" s="494"/>
      <c r="G96" s="495">
        <v>0</v>
      </c>
      <c r="H96" s="494"/>
      <c r="I96" s="786"/>
      <c r="J96" s="495">
        <v>0</v>
      </c>
      <c r="K96" s="787"/>
      <c r="L96" s="931"/>
      <c r="M96" s="932"/>
      <c r="N96" s="498"/>
      <c r="O96" s="498"/>
      <c r="P96" s="494"/>
      <c r="Q96" s="500"/>
      <c r="R96" s="501">
        <f>G97+J97</f>
        <v>0</v>
      </c>
      <c r="S96" s="593">
        <f>R96+R97</f>
        <v>54.17</v>
      </c>
      <c r="T96" s="1259">
        <f>E96*S96</f>
        <v>1183.0728000000001</v>
      </c>
      <c r="U96" s="921"/>
      <c r="V96" s="900">
        <f>S96*$V$11</f>
        <v>69.957507002854229</v>
      </c>
      <c r="W96" s="900">
        <f>V96*E96</f>
        <v>1527.8719529423363</v>
      </c>
    </row>
    <row r="97" spans="1:23" ht="12.75" customHeight="1">
      <c r="A97" s="1325"/>
      <c r="B97" s="921"/>
      <c r="C97" s="2225"/>
      <c r="D97" s="1779"/>
      <c r="E97" s="1773"/>
      <c r="F97" s="153"/>
      <c r="G97" s="495">
        <f>G96*$J$13/1000</f>
        <v>0</v>
      </c>
      <c r="H97" s="153"/>
      <c r="I97" s="200"/>
      <c r="J97" s="495">
        <f>J96*$Q$13/1000</f>
        <v>0</v>
      </c>
      <c r="K97" s="209"/>
      <c r="L97" s="2384" t="s">
        <v>386</v>
      </c>
      <c r="M97" s="1101" t="s">
        <v>26</v>
      </c>
      <c r="N97" s="737">
        <v>1</v>
      </c>
      <c r="O97" s="1102">
        <f>E96*N97</f>
        <v>21.84</v>
      </c>
      <c r="P97" s="738">
        <v>54.17</v>
      </c>
      <c r="Q97" s="739">
        <f>N97*P97*1</f>
        <v>54.17</v>
      </c>
      <c r="R97" s="1773">
        <f>SUM(Q97:Q97)</f>
        <v>54.17</v>
      </c>
      <c r="S97" s="1260"/>
      <c r="T97" s="1261"/>
      <c r="U97" s="921"/>
      <c r="V97" s="1260"/>
      <c r="W97" s="1260"/>
    </row>
    <row r="98" spans="1:23" ht="12.75" customHeight="1">
      <c r="A98" s="1325"/>
      <c r="B98" s="921"/>
      <c r="C98" s="2225"/>
      <c r="D98" s="1779"/>
      <c r="E98" s="1773"/>
      <c r="F98" s="153"/>
      <c r="G98" s="112"/>
      <c r="H98" s="153"/>
      <c r="I98" s="200"/>
      <c r="J98" s="112"/>
      <c r="K98" s="209"/>
      <c r="L98" s="2373"/>
      <c r="M98" s="309"/>
      <c r="N98" s="310"/>
      <c r="O98" s="310"/>
      <c r="P98" s="311"/>
      <c r="Q98" s="312"/>
      <c r="R98" s="1773"/>
      <c r="S98" s="1773"/>
      <c r="T98" s="231"/>
      <c r="U98" s="921"/>
      <c r="V98" s="1773"/>
      <c r="W98" s="741"/>
    </row>
    <row r="99" spans="1:23" ht="12" hidden="1">
      <c r="A99" s="1325"/>
      <c r="B99" s="921"/>
      <c r="C99" s="2225"/>
      <c r="D99" s="1779"/>
      <c r="E99" s="1773"/>
      <c r="F99" s="153"/>
      <c r="G99" s="112"/>
      <c r="H99" s="153"/>
      <c r="I99" s="200"/>
      <c r="J99" s="112"/>
      <c r="K99" s="209"/>
      <c r="L99" s="2373"/>
      <c r="M99" s="309"/>
      <c r="N99" s="310"/>
      <c r="O99" s="310"/>
      <c r="P99" s="311"/>
      <c r="Q99" s="312"/>
      <c r="R99" s="1773"/>
      <c r="S99" s="1773"/>
      <c r="T99" s="231"/>
      <c r="U99" s="921"/>
      <c r="V99" s="1773"/>
      <c r="W99" s="741"/>
    </row>
    <row r="100" spans="1:23" ht="12" hidden="1">
      <c r="A100" s="1325"/>
      <c r="B100" s="921"/>
      <c r="C100" s="2225"/>
      <c r="D100" s="1779"/>
      <c r="E100" s="1773"/>
      <c r="F100" s="153"/>
      <c r="G100" s="112"/>
      <c r="H100" s="153"/>
      <c r="I100" s="200"/>
      <c r="J100" s="112"/>
      <c r="K100" s="209"/>
      <c r="L100" s="2373"/>
      <c r="M100" s="309"/>
      <c r="N100" s="310"/>
      <c r="O100" s="310"/>
      <c r="P100" s="311"/>
      <c r="Q100" s="312"/>
      <c r="R100" s="1773"/>
      <c r="S100" s="1773"/>
      <c r="T100" s="231"/>
      <c r="U100" s="921"/>
      <c r="V100" s="1773"/>
      <c r="W100" s="741"/>
    </row>
    <row r="101" spans="1:23" ht="12" hidden="1" customHeight="1">
      <c r="A101" s="1325"/>
      <c r="B101" s="921"/>
      <c r="C101" s="2225"/>
      <c r="D101" s="1779"/>
      <c r="E101" s="1773"/>
      <c r="F101" s="153"/>
      <c r="G101" s="112"/>
      <c r="H101" s="153"/>
      <c r="I101" s="200"/>
      <c r="J101" s="112"/>
      <c r="K101" s="209"/>
      <c r="L101" s="2385"/>
      <c r="M101" s="313"/>
      <c r="N101" s="314"/>
      <c r="O101" s="314"/>
      <c r="P101" s="315"/>
      <c r="Q101" s="316"/>
      <c r="R101" s="1773"/>
      <c r="S101" s="1773"/>
      <c r="T101" s="231"/>
      <c r="U101" s="921"/>
      <c r="V101" s="1773"/>
      <c r="W101" s="741"/>
    </row>
    <row r="102" spans="1:23" ht="15" hidden="1" customHeight="1">
      <c r="A102" s="1326"/>
      <c r="B102" s="919"/>
      <c r="C102" s="920"/>
      <c r="D102" s="1780"/>
      <c r="E102" s="216"/>
      <c r="F102" s="217"/>
      <c r="G102" s="218"/>
      <c r="H102" s="217"/>
      <c r="I102" s="219"/>
      <c r="J102" s="218"/>
      <c r="K102" s="220"/>
      <c r="L102" s="320"/>
      <c r="M102" s="321"/>
      <c r="N102" s="227"/>
      <c r="O102" s="227"/>
      <c r="P102" s="217"/>
      <c r="Q102" s="224"/>
      <c r="R102" s="216"/>
      <c r="S102" s="216"/>
      <c r="T102" s="266"/>
      <c r="U102" s="921"/>
      <c r="V102" s="216"/>
      <c r="W102" s="1327"/>
    </row>
    <row r="103" spans="1:23" ht="12.75" customHeight="1">
      <c r="A103" s="1324">
        <f>A96+1</f>
        <v>16</v>
      </c>
      <c r="B103" s="1770" t="s">
        <v>32</v>
      </c>
      <c r="C103" s="2371" t="s">
        <v>386</v>
      </c>
      <c r="D103" s="1778" t="s">
        <v>26</v>
      </c>
      <c r="E103" s="1772">
        <v>2.88</v>
      </c>
      <c r="F103" s="494"/>
      <c r="G103" s="495">
        <v>0</v>
      </c>
      <c r="H103" s="494"/>
      <c r="I103" s="786"/>
      <c r="J103" s="495">
        <v>0</v>
      </c>
      <c r="K103" s="787"/>
      <c r="L103" s="931"/>
      <c r="M103" s="932"/>
      <c r="N103" s="498"/>
      <c r="O103" s="498"/>
      <c r="P103" s="494"/>
      <c r="Q103" s="500"/>
      <c r="R103" s="501">
        <f>G104+J104</f>
        <v>0</v>
      </c>
      <c r="S103" s="593">
        <f>R103+R104</f>
        <v>54.17</v>
      </c>
      <c r="T103" s="1259">
        <f>E103*S103</f>
        <v>156.00960000000001</v>
      </c>
      <c r="U103" s="921"/>
      <c r="V103" s="900">
        <f>S103*$V$11</f>
        <v>69.957507002854229</v>
      </c>
      <c r="W103" s="900">
        <f>V103*E103</f>
        <v>201.47762016822017</v>
      </c>
    </row>
    <row r="104" spans="1:23" ht="12.75" customHeight="1">
      <c r="A104" s="1325"/>
      <c r="B104" s="921"/>
      <c r="C104" s="2225"/>
      <c r="D104" s="1779"/>
      <c r="E104" s="1773"/>
      <c r="F104" s="153"/>
      <c r="G104" s="495">
        <f>G103*$J$13/1000</f>
        <v>0</v>
      </c>
      <c r="H104" s="153"/>
      <c r="I104" s="200"/>
      <c r="J104" s="495">
        <f>J103*$Q$13/1000</f>
        <v>0</v>
      </c>
      <c r="K104" s="209"/>
      <c r="L104" s="2384" t="s">
        <v>386</v>
      </c>
      <c r="M104" s="1101" t="s">
        <v>26</v>
      </c>
      <c r="N104" s="737">
        <v>1</v>
      </c>
      <c r="O104" s="1102">
        <f>E103*N104</f>
        <v>2.88</v>
      </c>
      <c r="P104" s="738">
        <v>54.17</v>
      </c>
      <c r="Q104" s="739">
        <f>N104*P104*1</f>
        <v>54.17</v>
      </c>
      <c r="R104" s="1773">
        <f>SUM(Q104:Q104)</f>
        <v>54.17</v>
      </c>
      <c r="S104" s="1260"/>
      <c r="T104" s="1261"/>
      <c r="U104" s="921"/>
      <c r="V104" s="1260"/>
      <c r="W104" s="1260"/>
    </row>
    <row r="105" spans="1:23" ht="12.75" customHeight="1">
      <c r="A105" s="1325"/>
      <c r="B105" s="921"/>
      <c r="C105" s="2225"/>
      <c r="D105" s="1779"/>
      <c r="E105" s="1773"/>
      <c r="F105" s="153"/>
      <c r="G105" s="112"/>
      <c r="H105" s="153"/>
      <c r="I105" s="200"/>
      <c r="J105" s="112"/>
      <c r="K105" s="209"/>
      <c r="L105" s="2373"/>
      <c r="M105" s="309"/>
      <c r="N105" s="310"/>
      <c r="O105" s="310"/>
      <c r="P105" s="311"/>
      <c r="Q105" s="312"/>
      <c r="R105" s="1773"/>
      <c r="S105" s="1773"/>
      <c r="T105" s="231"/>
      <c r="U105" s="921"/>
      <c r="V105" s="1773"/>
      <c r="W105" s="741"/>
    </row>
    <row r="106" spans="1:23" ht="12.75" hidden="1" customHeight="1">
      <c r="A106" s="1325"/>
      <c r="B106" s="921"/>
      <c r="C106" s="2225"/>
      <c r="D106" s="1779"/>
      <c r="E106" s="1773"/>
      <c r="F106" s="153"/>
      <c r="G106" s="112"/>
      <c r="H106" s="153"/>
      <c r="I106" s="200"/>
      <c r="J106" s="112"/>
      <c r="K106" s="209"/>
      <c r="L106" s="2373"/>
      <c r="M106" s="309"/>
      <c r="N106" s="310"/>
      <c r="O106" s="310"/>
      <c r="P106" s="311"/>
      <c r="Q106" s="312"/>
      <c r="R106" s="1773"/>
      <c r="S106" s="1773"/>
      <c r="T106" s="231"/>
      <c r="U106" s="921"/>
      <c r="V106" s="1773"/>
      <c r="W106" s="741"/>
    </row>
    <row r="107" spans="1:23" ht="12" hidden="1" customHeight="1">
      <c r="A107" s="1325"/>
      <c r="B107" s="921"/>
      <c r="C107" s="2225"/>
      <c r="D107" s="1779"/>
      <c r="E107" s="1773"/>
      <c r="F107" s="153"/>
      <c r="G107" s="112"/>
      <c r="H107" s="153"/>
      <c r="I107" s="200"/>
      <c r="J107" s="112"/>
      <c r="K107" s="209"/>
      <c r="L107" s="2373"/>
      <c r="M107" s="309"/>
      <c r="N107" s="310"/>
      <c r="O107" s="310"/>
      <c r="P107" s="311"/>
      <c r="Q107" s="312"/>
      <c r="R107" s="1773"/>
      <c r="S107" s="1773"/>
      <c r="T107" s="231"/>
      <c r="U107" s="921"/>
      <c r="V107" s="1773"/>
      <c r="W107" s="741"/>
    </row>
    <row r="108" spans="1:23" ht="12" hidden="1" customHeight="1">
      <c r="A108" s="1325"/>
      <c r="B108" s="921"/>
      <c r="C108" s="2225"/>
      <c r="D108" s="1779"/>
      <c r="E108" s="1773"/>
      <c r="F108" s="153"/>
      <c r="G108" s="112"/>
      <c r="H108" s="153"/>
      <c r="I108" s="200"/>
      <c r="J108" s="112"/>
      <c r="K108" s="209"/>
      <c r="L108" s="2385"/>
      <c r="M108" s="313"/>
      <c r="N108" s="314"/>
      <c r="O108" s="314"/>
      <c r="P108" s="315"/>
      <c r="Q108" s="316"/>
      <c r="R108" s="1773"/>
      <c r="S108" s="1773"/>
      <c r="T108" s="231"/>
      <c r="U108" s="921"/>
      <c r="V108" s="1773"/>
      <c r="W108" s="741"/>
    </row>
    <row r="109" spans="1:23" ht="15" hidden="1" customHeight="1">
      <c r="A109" s="1326"/>
      <c r="B109" s="919"/>
      <c r="C109" s="920"/>
      <c r="D109" s="1780"/>
      <c r="E109" s="216"/>
      <c r="F109" s="217"/>
      <c r="G109" s="218"/>
      <c r="H109" s="217"/>
      <c r="I109" s="219"/>
      <c r="J109" s="218"/>
      <c r="K109" s="220"/>
      <c r="L109" s="320"/>
      <c r="M109" s="321"/>
      <c r="N109" s="227"/>
      <c r="O109" s="227"/>
      <c r="P109" s="217"/>
      <c r="Q109" s="224"/>
      <c r="R109" s="216"/>
      <c r="S109" s="216"/>
      <c r="T109" s="266"/>
      <c r="U109" s="921"/>
      <c r="V109" s="216"/>
      <c r="W109" s="1327"/>
    </row>
    <row r="110" spans="1:23" s="197" customFormat="1" ht="12.75" customHeight="1">
      <c r="A110" s="1319"/>
      <c r="B110" s="850"/>
      <c r="C110" s="1320" t="s">
        <v>30</v>
      </c>
      <c r="D110" s="852"/>
      <c r="E110" s="853"/>
      <c r="F110" s="854"/>
      <c r="G110" s="855"/>
      <c r="H110" s="854"/>
      <c r="I110" s="856"/>
      <c r="J110" s="855"/>
      <c r="K110" s="857"/>
      <c r="L110" s="1321"/>
      <c r="M110" s="859"/>
      <c r="N110" s="860"/>
      <c r="O110" s="860"/>
      <c r="P110" s="854"/>
      <c r="Q110" s="855"/>
      <c r="R110" s="861"/>
      <c r="S110" s="861"/>
      <c r="T110" s="899">
        <f>SUM(T62:T109)</f>
        <v>2922.761</v>
      </c>
      <c r="U110" s="545"/>
      <c r="V110" s="861"/>
      <c r="W110" s="1322">
        <f>SUM(W62:W109)</f>
        <v>3774.5813757646151</v>
      </c>
    </row>
    <row r="111" spans="1:23" ht="20.25" customHeight="1">
      <c r="A111" s="2468" t="s">
        <v>33</v>
      </c>
      <c r="B111" s="2398"/>
      <c r="C111" s="2397"/>
      <c r="D111" s="2398"/>
      <c r="E111" s="2397"/>
      <c r="F111" s="2398"/>
      <c r="G111" s="2398"/>
      <c r="H111" s="2398"/>
      <c r="I111" s="2399"/>
      <c r="J111" s="2398"/>
      <c r="K111" s="2400"/>
      <c r="L111" s="2398"/>
      <c r="M111" s="2398"/>
      <c r="N111" s="2398"/>
      <c r="O111" s="2398"/>
      <c r="P111" s="2398"/>
      <c r="Q111" s="2398"/>
      <c r="R111" s="2398"/>
      <c r="S111" s="2398"/>
      <c r="T111" s="2401"/>
      <c r="U111" s="921"/>
      <c r="V111" s="921"/>
      <c r="W111" s="1323"/>
    </row>
    <row r="112" spans="1:23" ht="12.75" customHeight="1">
      <c r="A112" s="1324">
        <f>A103+1</f>
        <v>17</v>
      </c>
      <c r="B112" s="1964" t="s">
        <v>89</v>
      </c>
      <c r="C112" s="2371" t="s">
        <v>174</v>
      </c>
      <c r="D112" s="1778" t="s">
        <v>26</v>
      </c>
      <c r="E112" s="1772">
        <v>465.19</v>
      </c>
      <c r="F112" s="494"/>
      <c r="G112" s="420">
        <f>(9.88+0.16*2)/100</f>
        <v>0.10200000000000001</v>
      </c>
      <c r="H112" s="430"/>
      <c r="I112" s="441"/>
      <c r="J112" s="420">
        <f>(0.95+0.23*2)/100</f>
        <v>1.41E-2</v>
      </c>
      <c r="K112" s="787"/>
      <c r="L112" s="931"/>
      <c r="M112" s="932"/>
      <c r="N112" s="498"/>
      <c r="O112" s="499"/>
      <c r="P112" s="494"/>
      <c r="Q112" s="500"/>
      <c r="R112" s="501">
        <f>G113+J113</f>
        <v>0.32493501599999997</v>
      </c>
      <c r="S112" s="593">
        <f>R112+R113</f>
        <v>2.4961009164000001</v>
      </c>
      <c r="T112" s="1259">
        <f>E112*S112</f>
        <v>1161.1611853001161</v>
      </c>
      <c r="U112" s="921"/>
      <c r="V112" s="900">
        <f>S112*$V$11</f>
        <v>3.2235738847864841</v>
      </c>
      <c r="W112" s="900">
        <f>V112*E112</f>
        <v>1499.5743354638246</v>
      </c>
    </row>
    <row r="113" spans="1:23" ht="12.75" customHeight="1">
      <c r="A113" s="1325"/>
      <c r="B113" s="1965"/>
      <c r="C113" s="2370"/>
      <c r="D113" s="1779"/>
      <c r="E113" s="1773"/>
      <c r="F113" s="153"/>
      <c r="G113" s="495">
        <f>G112*$J$13/1000</f>
        <v>0.28187699999999999</v>
      </c>
      <c r="H113" s="153"/>
      <c r="I113" s="200"/>
      <c r="J113" s="495">
        <f>J112*$Q$13/1000</f>
        <v>4.3058016000000005E-2</v>
      </c>
      <c r="K113" s="209"/>
      <c r="L113" s="1329" t="s">
        <v>36</v>
      </c>
      <c r="M113" s="1330" t="s">
        <v>37</v>
      </c>
      <c r="N113" s="505">
        <f>(2.04+0.51*2)/100</f>
        <v>3.0600000000000002E-2</v>
      </c>
      <c r="O113" s="505">
        <f>E112*N113</f>
        <v>14.234814</v>
      </c>
      <c r="P113" s="1331">
        <v>26</v>
      </c>
      <c r="Q113" s="1332">
        <f>N113*P113*$N$11</f>
        <v>0.96200690040000014</v>
      </c>
      <c r="R113" s="1773">
        <f>SUM(Q113:Q114)</f>
        <v>2.1711659004000001</v>
      </c>
      <c r="S113" s="741"/>
      <c r="T113" s="231"/>
      <c r="U113" s="921"/>
      <c r="V113" s="741"/>
      <c r="W113" s="741"/>
    </row>
    <row r="114" spans="1:23" ht="12.75" customHeight="1">
      <c r="A114" s="1325"/>
      <c r="B114" s="1965"/>
      <c r="C114" s="2370"/>
      <c r="D114" s="1779"/>
      <c r="E114" s="1773"/>
      <c r="F114" s="153"/>
      <c r="G114" s="112"/>
      <c r="H114" s="153"/>
      <c r="I114" s="200"/>
      <c r="J114" s="112"/>
      <c r="K114" s="209"/>
      <c r="L114" s="210" t="s">
        <v>175</v>
      </c>
      <c r="M114" s="267" t="s">
        <v>26</v>
      </c>
      <c r="N114" s="319">
        <v>1</v>
      </c>
      <c r="O114" s="212">
        <f>E112*N114</f>
        <v>465.19</v>
      </c>
      <c r="P114" s="213">
        <v>1</v>
      </c>
      <c r="Q114" s="214">
        <f>N114*P114*$N$11</f>
        <v>1.2091590000000001</v>
      </c>
      <c r="R114" s="1773"/>
      <c r="S114" s="1773"/>
      <c r="T114" s="231"/>
      <c r="U114" s="921"/>
      <c r="V114" s="1773"/>
      <c r="W114" s="741"/>
    </row>
    <row r="115" spans="1:23" ht="12.75" hidden="1" customHeight="1">
      <c r="A115" s="1325"/>
      <c r="B115" s="1965"/>
      <c r="C115" s="2370"/>
      <c r="D115" s="1779"/>
      <c r="E115" s="1773"/>
      <c r="F115" s="153"/>
      <c r="G115" s="112"/>
      <c r="H115" s="153"/>
      <c r="I115" s="200"/>
      <c r="J115" s="112"/>
      <c r="K115" s="209"/>
      <c r="L115" s="382"/>
      <c r="M115" s="1328"/>
      <c r="N115" s="110"/>
      <c r="O115" s="111"/>
      <c r="P115" s="153"/>
      <c r="Q115" s="230"/>
      <c r="R115" s="1773"/>
      <c r="S115" s="1773"/>
      <c r="T115" s="231"/>
      <c r="U115" s="921"/>
      <c r="V115" s="1773"/>
      <c r="W115" s="741"/>
    </row>
    <row r="116" spans="1:23" ht="12.75" hidden="1" customHeight="1">
      <c r="A116" s="1325"/>
      <c r="B116" s="1771"/>
      <c r="C116" s="2370"/>
      <c r="D116" s="1779"/>
      <c r="E116" s="1773"/>
      <c r="F116" s="153"/>
      <c r="G116" s="112"/>
      <c r="H116" s="153"/>
      <c r="I116" s="200"/>
      <c r="J116" s="112"/>
      <c r="K116" s="209"/>
      <c r="L116" s="382"/>
      <c r="M116" s="1328"/>
      <c r="N116" s="110"/>
      <c r="O116" s="111"/>
      <c r="P116" s="153"/>
      <c r="Q116" s="230"/>
      <c r="R116" s="1773"/>
      <c r="S116" s="1773"/>
      <c r="T116" s="231"/>
      <c r="U116" s="921"/>
      <c r="V116" s="1773"/>
      <c r="W116" s="741"/>
    </row>
    <row r="117" spans="1:23" ht="12.75" hidden="1" customHeight="1">
      <c r="A117" s="1326"/>
      <c r="B117" s="919"/>
      <c r="C117" s="920"/>
      <c r="D117" s="1780"/>
      <c r="E117" s="216"/>
      <c r="F117" s="217"/>
      <c r="G117" s="218"/>
      <c r="H117" s="217"/>
      <c r="I117" s="219"/>
      <c r="J117" s="218"/>
      <c r="K117" s="220"/>
      <c r="L117" s="320"/>
      <c r="M117" s="321"/>
      <c r="N117" s="227"/>
      <c r="O117" s="223"/>
      <c r="P117" s="217"/>
      <c r="Q117" s="224"/>
      <c r="R117" s="216"/>
      <c r="S117" s="216"/>
      <c r="T117" s="266"/>
      <c r="U117" s="921"/>
      <c r="V117" s="216"/>
      <c r="W117" s="1327"/>
    </row>
    <row r="118" spans="1:23" ht="12.75" customHeight="1">
      <c r="A118" s="1324">
        <f>A112+1</f>
        <v>18</v>
      </c>
      <c r="B118" s="1964" t="s">
        <v>546</v>
      </c>
      <c r="C118" s="2371" t="s">
        <v>547</v>
      </c>
      <c r="D118" s="1778" t="s">
        <v>29</v>
      </c>
      <c r="E118" s="1772">
        <f>465.19*1.75/1000</f>
        <v>0.81408249999999993</v>
      </c>
      <c r="F118" s="494"/>
      <c r="G118" s="420">
        <v>6.76</v>
      </c>
      <c r="H118" s="430"/>
      <c r="I118" s="441"/>
      <c r="J118" s="420">
        <v>1.4</v>
      </c>
      <c r="K118" s="787"/>
      <c r="L118" s="931"/>
      <c r="M118" s="932"/>
      <c r="N118" s="498"/>
      <c r="O118" s="499"/>
      <c r="P118" s="494"/>
      <c r="Q118" s="500"/>
      <c r="R118" s="501">
        <f>G119+J119</f>
        <v>22.956523999999998</v>
      </c>
      <c r="S118" s="593">
        <f>R118+R119</f>
        <v>22.956523999999998</v>
      </c>
      <c r="T118" s="1259">
        <f>E118*S118</f>
        <v>18.688504449229995</v>
      </c>
      <c r="U118" s="921"/>
      <c r="V118" s="900">
        <f>S118*$V$11</f>
        <v>29.647059045434574</v>
      </c>
      <c r="W118" s="900">
        <f>V118*E118</f>
        <v>24.135151945354991</v>
      </c>
    </row>
    <row r="119" spans="1:23" ht="12.75" customHeight="1">
      <c r="A119" s="1325"/>
      <c r="B119" s="1965"/>
      <c r="C119" s="2370"/>
      <c r="D119" s="1779"/>
      <c r="E119" s="1773"/>
      <c r="F119" s="153"/>
      <c r="G119" s="495">
        <f>G118*$J$13/1000</f>
        <v>18.681259999999998</v>
      </c>
      <c r="H119" s="153"/>
      <c r="I119" s="200"/>
      <c r="J119" s="495">
        <f>J118*$Q$13/1000</f>
        <v>4.275264</v>
      </c>
      <c r="K119" s="209"/>
      <c r="L119" s="1329"/>
      <c r="M119" s="1330"/>
      <c r="N119" s="505"/>
      <c r="O119" s="505"/>
      <c r="P119" s="1331"/>
      <c r="Q119" s="1332"/>
      <c r="R119" s="1773">
        <f>SUM(Q119:Q120)</f>
        <v>0</v>
      </c>
      <c r="S119" s="741"/>
      <c r="T119" s="231"/>
      <c r="U119" s="921"/>
      <c r="V119" s="741"/>
      <c r="W119" s="741"/>
    </row>
    <row r="120" spans="1:23" ht="12.75" customHeight="1">
      <c r="A120" s="1325"/>
      <c r="B120" s="1965"/>
      <c r="C120" s="2370"/>
      <c r="D120" s="1779"/>
      <c r="E120" s="1773"/>
      <c r="F120" s="153"/>
      <c r="G120" s="112"/>
      <c r="H120" s="153"/>
      <c r="I120" s="200"/>
      <c r="J120" s="112"/>
      <c r="K120" s="209"/>
      <c r="L120" s="210"/>
      <c r="M120" s="267"/>
      <c r="N120" s="319"/>
      <c r="O120" s="212"/>
      <c r="P120" s="213"/>
      <c r="Q120" s="214"/>
      <c r="R120" s="1773"/>
      <c r="S120" s="1773"/>
      <c r="T120" s="231"/>
      <c r="U120" s="921"/>
      <c r="V120" s="1773"/>
      <c r="W120" s="741"/>
    </row>
    <row r="121" spans="1:23" ht="12.75" hidden="1" customHeight="1">
      <c r="A121" s="1326"/>
      <c r="B121" s="919"/>
      <c r="C121" s="920"/>
      <c r="D121" s="1780"/>
      <c r="E121" s="216"/>
      <c r="F121" s="217"/>
      <c r="G121" s="218"/>
      <c r="H121" s="217"/>
      <c r="I121" s="219"/>
      <c r="J121" s="218"/>
      <c r="K121" s="220"/>
      <c r="L121" s="320"/>
      <c r="M121" s="321"/>
      <c r="N121" s="227"/>
      <c r="O121" s="223"/>
      <c r="P121" s="217"/>
      <c r="Q121" s="224"/>
      <c r="R121" s="216"/>
      <c r="S121" s="216"/>
      <c r="T121" s="266"/>
      <c r="U121" s="921"/>
      <c r="V121" s="216"/>
      <c r="W121" s="1327"/>
    </row>
    <row r="122" spans="1:23" ht="12.75" customHeight="1">
      <c r="A122" s="1324">
        <f>A118+1</f>
        <v>19</v>
      </c>
      <c r="B122" s="1964" t="s">
        <v>32</v>
      </c>
      <c r="C122" s="2371" t="s">
        <v>175</v>
      </c>
      <c r="D122" s="1778" t="s">
        <v>26</v>
      </c>
      <c r="E122" s="1772">
        <v>465.19</v>
      </c>
      <c r="F122" s="494"/>
      <c r="G122" s="420"/>
      <c r="H122" s="430"/>
      <c r="I122" s="441"/>
      <c r="J122" s="420"/>
      <c r="K122" s="787"/>
      <c r="L122" s="931"/>
      <c r="M122" s="932"/>
      <c r="N122" s="498"/>
      <c r="O122" s="499"/>
      <c r="P122" s="494"/>
      <c r="Q122" s="500"/>
      <c r="R122" s="501">
        <f>G123+J123</f>
        <v>0</v>
      </c>
      <c r="S122" s="593">
        <f>R122+R123</f>
        <v>1.2091590000000001</v>
      </c>
      <c r="T122" s="1259">
        <f>E122*S122</f>
        <v>562.48867521</v>
      </c>
      <c r="U122" s="921"/>
      <c r="V122" s="900">
        <f>S122*$V$11</f>
        <v>1.5615608124434968</v>
      </c>
      <c r="W122" s="900">
        <f>V122*E122</f>
        <v>726.42247434059027</v>
      </c>
    </row>
    <row r="123" spans="1:23" ht="12.75" customHeight="1">
      <c r="A123" s="1325"/>
      <c r="B123" s="1965"/>
      <c r="C123" s="2370"/>
      <c r="D123" s="1779"/>
      <c r="E123" s="1773"/>
      <c r="F123" s="153"/>
      <c r="G123" s="495">
        <f>G122*$J$13/1000</f>
        <v>0</v>
      </c>
      <c r="H123" s="153"/>
      <c r="I123" s="200"/>
      <c r="J123" s="495">
        <f>J122*$Q$13/1000</f>
        <v>0</v>
      </c>
      <c r="K123" s="209"/>
      <c r="L123" s="1329"/>
      <c r="M123" s="1330"/>
      <c r="N123" s="505"/>
      <c r="O123" s="505"/>
      <c r="P123" s="1331"/>
      <c r="Q123" s="1332"/>
      <c r="R123" s="1773">
        <f>SUM(Q123:Q124)</f>
        <v>1.2091590000000001</v>
      </c>
      <c r="S123" s="741"/>
      <c r="T123" s="231"/>
      <c r="U123" s="921"/>
      <c r="V123" s="741"/>
      <c r="W123" s="741"/>
    </row>
    <row r="124" spans="1:23" ht="12.75" hidden="1" customHeight="1">
      <c r="A124" s="1325"/>
      <c r="B124" s="1965"/>
      <c r="C124" s="2370"/>
      <c r="D124" s="1779"/>
      <c r="E124" s="1773"/>
      <c r="F124" s="153"/>
      <c r="G124" s="112"/>
      <c r="H124" s="153"/>
      <c r="I124" s="200"/>
      <c r="J124" s="112"/>
      <c r="K124" s="209"/>
      <c r="L124" s="210" t="s">
        <v>175</v>
      </c>
      <c r="M124" s="267" t="s">
        <v>26</v>
      </c>
      <c r="N124" s="319">
        <v>1</v>
      </c>
      <c r="O124" s="212">
        <f>E122*N124</f>
        <v>465.19</v>
      </c>
      <c r="P124" s="213">
        <v>1</v>
      </c>
      <c r="Q124" s="214">
        <f>N124*P124*$N$11</f>
        <v>1.2091590000000001</v>
      </c>
      <c r="R124" s="1773"/>
      <c r="S124" s="1773"/>
      <c r="T124" s="231"/>
      <c r="U124" s="921"/>
      <c r="V124" s="1773"/>
      <c r="W124" s="741"/>
    </row>
    <row r="125" spans="1:23" ht="12.75" hidden="1" customHeight="1">
      <c r="A125" s="1325"/>
      <c r="B125" s="1965"/>
      <c r="C125" s="2370"/>
      <c r="D125" s="1779"/>
      <c r="E125" s="1773"/>
      <c r="F125" s="153"/>
      <c r="G125" s="112"/>
      <c r="H125" s="153"/>
      <c r="I125" s="200"/>
      <c r="J125" s="112"/>
      <c r="K125" s="209"/>
      <c r="L125" s="382"/>
      <c r="M125" s="1328"/>
      <c r="N125" s="110"/>
      <c r="O125" s="111"/>
      <c r="P125" s="153"/>
      <c r="Q125" s="230"/>
      <c r="R125" s="1773"/>
      <c r="S125" s="1773"/>
      <c r="T125" s="231"/>
      <c r="U125" s="921"/>
      <c r="V125" s="1773"/>
      <c r="W125" s="741"/>
    </row>
    <row r="126" spans="1:23" ht="12.75" hidden="1" customHeight="1">
      <c r="A126" s="1326"/>
      <c r="B126" s="919"/>
      <c r="C126" s="920"/>
      <c r="D126" s="1780"/>
      <c r="E126" s="216"/>
      <c r="F126" s="217"/>
      <c r="G126" s="218"/>
      <c r="H126" s="217"/>
      <c r="I126" s="219"/>
      <c r="J126" s="218"/>
      <c r="K126" s="220"/>
      <c r="L126" s="320"/>
      <c r="M126" s="321"/>
      <c r="N126" s="227"/>
      <c r="O126" s="223"/>
      <c r="P126" s="217"/>
      <c r="Q126" s="224"/>
      <c r="R126" s="216"/>
      <c r="S126" s="216"/>
      <c r="T126" s="266"/>
      <c r="U126" s="921"/>
      <c r="V126" s="216"/>
      <c r="W126" s="1327"/>
    </row>
    <row r="127" spans="1:23" ht="12.75" customHeight="1">
      <c r="A127" s="1324">
        <f>A122+1</f>
        <v>20</v>
      </c>
      <c r="B127" s="1964" t="s">
        <v>89</v>
      </c>
      <c r="C127" s="2371" t="s">
        <v>34</v>
      </c>
      <c r="D127" s="1778" t="s">
        <v>26</v>
      </c>
      <c r="E127" s="1772">
        <v>465.19</v>
      </c>
      <c r="F127" s="494"/>
      <c r="G127" s="420">
        <f>(9.88+0.16*2)/100</f>
        <v>0.10200000000000001</v>
      </c>
      <c r="H127" s="430"/>
      <c r="I127" s="441"/>
      <c r="J127" s="420">
        <f>(0.95+0.23*2)/100</f>
        <v>1.41E-2</v>
      </c>
      <c r="K127" s="787"/>
      <c r="L127" s="931"/>
      <c r="M127" s="932"/>
      <c r="N127" s="498"/>
      <c r="O127" s="499"/>
      <c r="P127" s="494"/>
      <c r="Q127" s="500"/>
      <c r="R127" s="501">
        <f>G128+J128</f>
        <v>0.32493501599999997</v>
      </c>
      <c r="S127" s="593">
        <f>R127+R128</f>
        <v>1.2869419164</v>
      </c>
      <c r="T127" s="1259">
        <f>E127*S127</f>
        <v>598.67251009011602</v>
      </c>
      <c r="U127" s="921"/>
      <c r="V127" s="900">
        <f>S127*$V$11</f>
        <v>1.6620130723429876</v>
      </c>
      <c r="W127" s="900">
        <f>V127*E127</f>
        <v>773.15186112323443</v>
      </c>
    </row>
    <row r="128" spans="1:23" ht="12.75" customHeight="1">
      <c r="A128" s="1325"/>
      <c r="B128" s="1965"/>
      <c r="C128" s="2370"/>
      <c r="D128" s="1779"/>
      <c r="E128" s="1773"/>
      <c r="F128" s="153"/>
      <c r="G128" s="495">
        <f>G127*$J$13/1000</f>
        <v>0.28187699999999999</v>
      </c>
      <c r="H128" s="153"/>
      <c r="I128" s="200"/>
      <c r="J128" s="495">
        <f>J127*$Q$13/1000</f>
        <v>4.3058016000000005E-2</v>
      </c>
      <c r="K128" s="209"/>
      <c r="L128" s="1329" t="s">
        <v>36</v>
      </c>
      <c r="M128" s="1330" t="s">
        <v>37</v>
      </c>
      <c r="N128" s="505">
        <f>(2.04+0.51*2)/100</f>
        <v>3.0600000000000002E-2</v>
      </c>
      <c r="O128" s="505">
        <f>E127*N128</f>
        <v>14.234814</v>
      </c>
      <c r="P128" s="1331">
        <v>26</v>
      </c>
      <c r="Q128" s="1332">
        <f>N128*P128*$N$11</f>
        <v>0.96200690040000014</v>
      </c>
      <c r="R128" s="1773">
        <f>SUM(Q128:Q128)</f>
        <v>0.96200690040000014</v>
      </c>
      <c r="S128" s="741"/>
      <c r="T128" s="231"/>
      <c r="U128" s="921"/>
      <c r="V128" s="741"/>
      <c r="W128" s="741"/>
    </row>
    <row r="129" spans="1:23" ht="12.75" customHeight="1">
      <c r="A129" s="1325"/>
      <c r="B129" s="1965"/>
      <c r="C129" s="2370"/>
      <c r="D129" s="1779"/>
      <c r="E129" s="1773"/>
      <c r="F129" s="153"/>
      <c r="G129" s="112"/>
      <c r="H129" s="153"/>
      <c r="I129" s="200"/>
      <c r="J129" s="112"/>
      <c r="K129" s="209"/>
      <c r="L129" s="382"/>
      <c r="M129" s="1328"/>
      <c r="N129" s="110"/>
      <c r="O129" s="111"/>
      <c r="P129" s="153"/>
      <c r="Q129" s="230"/>
      <c r="R129" s="1773"/>
      <c r="S129" s="1773"/>
      <c r="T129" s="231"/>
      <c r="U129" s="921"/>
      <c r="V129" s="1773"/>
      <c r="W129" s="741"/>
    </row>
    <row r="130" spans="1:23" ht="12.75" hidden="1" customHeight="1">
      <c r="A130" s="1325"/>
      <c r="B130" s="1771"/>
      <c r="C130" s="2370"/>
      <c r="D130" s="1779"/>
      <c r="E130" s="1773"/>
      <c r="F130" s="153"/>
      <c r="G130" s="112"/>
      <c r="H130" s="153"/>
      <c r="I130" s="200"/>
      <c r="J130" s="112"/>
      <c r="K130" s="209"/>
      <c r="L130" s="382"/>
      <c r="M130" s="1328"/>
      <c r="N130" s="110"/>
      <c r="O130" s="111"/>
      <c r="P130" s="153"/>
      <c r="Q130" s="230"/>
      <c r="R130" s="1773"/>
      <c r="S130" s="1773"/>
      <c r="T130" s="231"/>
      <c r="U130" s="921"/>
      <c r="V130" s="1773"/>
      <c r="W130" s="741"/>
    </row>
    <row r="131" spans="1:23" ht="12.75" hidden="1" customHeight="1">
      <c r="A131" s="1326"/>
      <c r="B131" s="919"/>
      <c r="C131" s="920"/>
      <c r="D131" s="1780"/>
      <c r="E131" s="216"/>
      <c r="F131" s="217"/>
      <c r="G131" s="218"/>
      <c r="H131" s="217"/>
      <c r="I131" s="219"/>
      <c r="J131" s="218"/>
      <c r="K131" s="220"/>
      <c r="L131" s="320"/>
      <c r="M131" s="321"/>
      <c r="N131" s="227"/>
      <c r="O131" s="223"/>
      <c r="P131" s="217"/>
      <c r="Q131" s="224"/>
      <c r="R131" s="216"/>
      <c r="S131" s="216"/>
      <c r="T131" s="266"/>
      <c r="U131" s="921"/>
      <c r="V131" s="216"/>
      <c r="W131" s="1327"/>
    </row>
    <row r="132" spans="1:23" ht="12.75" customHeight="1">
      <c r="A132" s="1324">
        <f>A127+1</f>
        <v>21</v>
      </c>
      <c r="B132" s="1964" t="s">
        <v>132</v>
      </c>
      <c r="C132" s="2371" t="s">
        <v>173</v>
      </c>
      <c r="D132" s="1778" t="s">
        <v>26</v>
      </c>
      <c r="E132" s="1772">
        <v>465.19</v>
      </c>
      <c r="F132" s="494"/>
      <c r="G132" s="420">
        <f>33.4/100</f>
        <v>0.33399999999999996</v>
      </c>
      <c r="H132" s="430"/>
      <c r="I132" s="441"/>
      <c r="J132" s="420">
        <f>6.94/100</f>
        <v>6.9400000000000003E-2</v>
      </c>
      <c r="K132" s="787"/>
      <c r="L132" s="931"/>
      <c r="M132" s="932"/>
      <c r="N132" s="498"/>
      <c r="O132" s="499"/>
      <c r="P132" s="494"/>
      <c r="Q132" s="500"/>
      <c r="R132" s="501">
        <f>G133+J133</f>
        <v>1.1349399439999999</v>
      </c>
      <c r="S132" s="593">
        <f>R132+R133</f>
        <v>2.6408265626</v>
      </c>
      <c r="T132" s="1259">
        <f>E132*S132</f>
        <v>1228.486108655894</v>
      </c>
      <c r="U132" s="921"/>
      <c r="V132" s="900">
        <f>S132*$V$11</f>
        <v>3.410478913539098</v>
      </c>
      <c r="W132" s="900">
        <f>V132*E132</f>
        <v>1586.5206857892531</v>
      </c>
    </row>
    <row r="133" spans="1:23" ht="12.75" customHeight="1">
      <c r="A133" s="1325"/>
      <c r="B133" s="1965"/>
      <c r="C133" s="2370"/>
      <c r="D133" s="1779"/>
      <c r="E133" s="1773"/>
      <c r="F133" s="153"/>
      <c r="G133" s="495">
        <f>G132*$J$13/1000</f>
        <v>0.92300899999999986</v>
      </c>
      <c r="H133" s="153"/>
      <c r="I133" s="200"/>
      <c r="J133" s="495">
        <f>J132*$Q$13/1000</f>
        <v>0.21193094400000004</v>
      </c>
      <c r="K133" s="209"/>
      <c r="L133" s="1329" t="s">
        <v>133</v>
      </c>
      <c r="M133" s="1330" t="s">
        <v>26</v>
      </c>
      <c r="N133" s="505">
        <f>1.12</f>
        <v>1.1200000000000001</v>
      </c>
      <c r="O133" s="505">
        <f>E132*N133</f>
        <v>521.01280000000008</v>
      </c>
      <c r="P133" s="1331">
        <v>1</v>
      </c>
      <c r="Q133" s="1332">
        <f>N133*P133*$N$11</f>
        <v>1.3542580800000001</v>
      </c>
      <c r="R133" s="1773">
        <f>SUM(Q133:Q134)</f>
        <v>1.5058866186000002</v>
      </c>
      <c r="S133" s="741"/>
      <c r="T133" s="231"/>
      <c r="U133" s="921"/>
      <c r="V133" s="741"/>
      <c r="W133" s="741"/>
    </row>
    <row r="134" spans="1:23" ht="12.75" customHeight="1">
      <c r="A134" s="1325"/>
      <c r="B134" s="1965"/>
      <c r="C134" s="2370"/>
      <c r="D134" s="1779"/>
      <c r="E134" s="1773"/>
      <c r="F134" s="153"/>
      <c r="G134" s="112"/>
      <c r="H134" s="153"/>
      <c r="I134" s="200"/>
      <c r="J134" s="112"/>
      <c r="K134" s="209"/>
      <c r="L134" s="210" t="s">
        <v>134</v>
      </c>
      <c r="M134" s="267" t="s">
        <v>29</v>
      </c>
      <c r="N134" s="319">
        <f>(0.076)/100</f>
        <v>7.5999999999999993E-4</v>
      </c>
      <c r="O134" s="212">
        <f>E132*N134</f>
        <v>0.35354439999999998</v>
      </c>
      <c r="P134" s="213">
        <v>165</v>
      </c>
      <c r="Q134" s="214">
        <f>N134*P134*$N$11</f>
        <v>0.1516285386</v>
      </c>
      <c r="R134" s="1773"/>
      <c r="S134" s="1773"/>
      <c r="T134" s="231"/>
      <c r="U134" s="921"/>
      <c r="V134" s="1773"/>
      <c r="W134" s="741"/>
    </row>
    <row r="135" spans="1:23" ht="12.75" hidden="1" customHeight="1">
      <c r="A135" s="1325"/>
      <c r="B135" s="1771"/>
      <c r="C135" s="2370"/>
      <c r="D135" s="1779"/>
      <c r="E135" s="1773"/>
      <c r="F135" s="153"/>
      <c r="G135" s="112"/>
      <c r="H135" s="153"/>
      <c r="I135" s="200"/>
      <c r="J135" s="112"/>
      <c r="K135" s="209"/>
      <c r="L135" s="382"/>
      <c r="M135" s="1328"/>
      <c r="N135" s="110"/>
      <c r="O135" s="111"/>
      <c r="P135" s="153"/>
      <c r="Q135" s="230"/>
      <c r="R135" s="1773"/>
      <c r="S135" s="1773"/>
      <c r="T135" s="231"/>
      <c r="U135" s="921"/>
      <c r="V135" s="1773"/>
      <c r="W135" s="741"/>
    </row>
    <row r="136" spans="1:23" ht="12.75" hidden="1" customHeight="1">
      <c r="A136" s="1326"/>
      <c r="B136" s="919"/>
      <c r="C136" s="920"/>
      <c r="D136" s="1780"/>
      <c r="E136" s="216"/>
      <c r="F136" s="217"/>
      <c r="G136" s="218"/>
      <c r="H136" s="217"/>
      <c r="I136" s="219"/>
      <c r="J136" s="218"/>
      <c r="K136" s="220"/>
      <c r="L136" s="320"/>
      <c r="M136" s="321"/>
      <c r="N136" s="227"/>
      <c r="O136" s="223"/>
      <c r="P136" s="217"/>
      <c r="Q136" s="224"/>
      <c r="R136" s="216"/>
      <c r="S136" s="216"/>
      <c r="T136" s="266"/>
      <c r="U136" s="921"/>
      <c r="V136" s="216"/>
      <c r="W136" s="1327"/>
    </row>
    <row r="137" spans="1:23" s="322" customFormat="1" ht="12.75" customHeight="1">
      <c r="A137" s="1333">
        <f>A132+1</f>
        <v>22</v>
      </c>
      <c r="B137" s="1334" t="s">
        <v>41</v>
      </c>
      <c r="C137" s="2469" t="s">
        <v>155</v>
      </c>
      <c r="D137" s="1335" t="s">
        <v>26</v>
      </c>
      <c r="E137" s="1772">
        <v>433.19</v>
      </c>
      <c r="F137" s="1336"/>
      <c r="G137" s="1337">
        <f>43.6/100</f>
        <v>0.436</v>
      </c>
      <c r="H137" s="1336"/>
      <c r="I137" s="1338"/>
      <c r="J137" s="1337">
        <f>0.75/100</f>
        <v>7.4999999999999997E-3</v>
      </c>
      <c r="K137" s="1339"/>
      <c r="L137" s="1340"/>
      <c r="M137" s="1341"/>
      <c r="N137" s="1342"/>
      <c r="O137" s="1343"/>
      <c r="P137" s="1336"/>
      <c r="Q137" s="1344"/>
      <c r="R137" s="1345">
        <f>G138+J138</f>
        <v>1.2277891999999999</v>
      </c>
      <c r="S137" s="1346">
        <f>R137+R138</f>
        <v>9.1598722400000003</v>
      </c>
      <c r="T137" s="1347">
        <f>E137*S137</f>
        <v>3967.9650556455999</v>
      </c>
      <c r="U137" s="924"/>
      <c r="V137" s="900">
        <f>S137*$V$11</f>
        <v>11.829459597102641</v>
      </c>
      <c r="W137" s="900">
        <f>V137*E137</f>
        <v>5124.4036028688934</v>
      </c>
    </row>
    <row r="138" spans="1:23" s="322" customFormat="1" ht="25.5" customHeight="1">
      <c r="A138" s="1348"/>
      <c r="B138" s="922" t="s">
        <v>42</v>
      </c>
      <c r="C138" s="2470"/>
      <c r="D138" s="923"/>
      <c r="E138" s="1236"/>
      <c r="F138" s="323"/>
      <c r="G138" s="1337">
        <f>G137*$J$13/1000</f>
        <v>1.2048859999999999</v>
      </c>
      <c r="H138" s="323"/>
      <c r="I138" s="324"/>
      <c r="J138" s="1337">
        <f>J137*$Q$13/1000</f>
        <v>2.2903200000000002E-2</v>
      </c>
      <c r="K138" s="325"/>
      <c r="L138" s="1349" t="s">
        <v>131</v>
      </c>
      <c r="M138" s="1350" t="s">
        <v>26</v>
      </c>
      <c r="N138" s="1351">
        <v>1</v>
      </c>
      <c r="O138" s="1351">
        <f>E137*N138</f>
        <v>433.19</v>
      </c>
      <c r="P138" s="1352">
        <v>6.2</v>
      </c>
      <c r="Q138" s="1353">
        <f>N138*P138*$N$11</f>
        <v>7.4967858000000005</v>
      </c>
      <c r="R138" s="1236">
        <f>SUM(Q138:Q139)</f>
        <v>7.9320830400000002</v>
      </c>
      <c r="S138" s="1262"/>
      <c r="T138" s="333"/>
      <c r="U138" s="924"/>
      <c r="V138" s="1262"/>
      <c r="W138" s="1262"/>
    </row>
    <row r="139" spans="1:23" s="322" customFormat="1" ht="12.75" hidden="1" customHeight="1">
      <c r="A139" s="1348"/>
      <c r="B139" s="924"/>
      <c r="C139" s="2470"/>
      <c r="D139" s="923"/>
      <c r="E139" s="1236"/>
      <c r="F139" s="323"/>
      <c r="G139" s="326"/>
      <c r="H139" s="323"/>
      <c r="I139" s="324"/>
      <c r="J139" s="326"/>
      <c r="K139" s="325"/>
      <c r="L139" s="327" t="s">
        <v>113</v>
      </c>
      <c r="M139" s="328" t="s">
        <v>38</v>
      </c>
      <c r="N139" s="329">
        <v>4</v>
      </c>
      <c r="O139" s="330">
        <f>E137*N139</f>
        <v>1732.76</v>
      </c>
      <c r="P139" s="331">
        <v>0.09</v>
      </c>
      <c r="Q139" s="332">
        <f>N139*P139*$N$11</f>
        <v>0.43529724000000003</v>
      </c>
      <c r="R139" s="1236"/>
      <c r="S139" s="1236"/>
      <c r="T139" s="333"/>
      <c r="U139" s="924"/>
      <c r="V139" s="1236"/>
      <c r="W139" s="1262"/>
    </row>
    <row r="140" spans="1:23" s="322" customFormat="1" ht="12" hidden="1">
      <c r="A140" s="1348"/>
      <c r="B140" s="924"/>
      <c r="C140" s="2470"/>
      <c r="D140" s="923"/>
      <c r="E140" s="1236"/>
      <c r="F140" s="323"/>
      <c r="G140" s="326"/>
      <c r="H140" s="323"/>
      <c r="I140" s="324"/>
      <c r="J140" s="326"/>
      <c r="K140" s="325"/>
      <c r="L140" s="327"/>
      <c r="M140" s="334"/>
      <c r="N140" s="335"/>
      <c r="O140" s="336"/>
      <c r="P140" s="323"/>
      <c r="Q140" s="337"/>
      <c r="R140" s="1236"/>
      <c r="S140" s="1236"/>
      <c r="T140" s="333"/>
      <c r="U140" s="924"/>
      <c r="V140" s="1236"/>
      <c r="W140" s="1262"/>
    </row>
    <row r="141" spans="1:23" s="322" customFormat="1" ht="9.75" hidden="1" customHeight="1">
      <c r="A141" s="1354"/>
      <c r="B141" s="925"/>
      <c r="C141" s="926"/>
      <c r="D141" s="927"/>
      <c r="E141" s="338"/>
      <c r="F141" s="339"/>
      <c r="G141" s="340"/>
      <c r="H141" s="339"/>
      <c r="I141" s="341"/>
      <c r="J141" s="340"/>
      <c r="K141" s="342"/>
      <c r="L141" s="343"/>
      <c r="M141" s="344"/>
      <c r="N141" s="345"/>
      <c r="O141" s="346"/>
      <c r="P141" s="339"/>
      <c r="Q141" s="347"/>
      <c r="R141" s="338"/>
      <c r="S141" s="338"/>
      <c r="T141" s="1355"/>
      <c r="U141" s="924"/>
      <c r="V141" s="338"/>
      <c r="W141" s="1356"/>
    </row>
    <row r="142" spans="1:23" ht="12.75" customHeight="1">
      <c r="A142" s="1324">
        <f>A137+1</f>
        <v>23</v>
      </c>
      <c r="B142" s="1964" t="s">
        <v>39</v>
      </c>
      <c r="C142" s="2371" t="s">
        <v>176</v>
      </c>
      <c r="D142" s="1778" t="s">
        <v>26</v>
      </c>
      <c r="E142" s="1772">
        <v>32</v>
      </c>
      <c r="F142" s="494"/>
      <c r="G142" s="495">
        <f>215/100</f>
        <v>2.15</v>
      </c>
      <c r="H142" s="494"/>
      <c r="I142" s="786"/>
      <c r="J142" s="495">
        <f>3.6/100</f>
        <v>3.6000000000000004E-2</v>
      </c>
      <c r="K142" s="787"/>
      <c r="L142" s="931"/>
      <c r="M142" s="932"/>
      <c r="N142" s="498"/>
      <c r="O142" s="499"/>
      <c r="P142" s="494"/>
      <c r="Q142" s="500"/>
      <c r="R142" s="501">
        <f>G143+J143</f>
        <v>6.0514603599999992</v>
      </c>
      <c r="S142" s="593">
        <f>R142+R143</f>
        <v>13.928828955250001</v>
      </c>
      <c r="T142" s="1259">
        <f>E142*S142</f>
        <v>445.72252656800003</v>
      </c>
      <c r="U142" s="921"/>
      <c r="V142" s="900">
        <f>S142*$V$11</f>
        <v>17.988298858749506</v>
      </c>
      <c r="W142" s="900">
        <f>V142*E142</f>
        <v>575.62556347998418</v>
      </c>
    </row>
    <row r="143" spans="1:23" ht="23.25" customHeight="1">
      <c r="A143" s="1325"/>
      <c r="B143" s="1965"/>
      <c r="C143" s="2370"/>
      <c r="D143" s="1779"/>
      <c r="E143" s="928"/>
      <c r="F143" s="153"/>
      <c r="G143" s="495">
        <f>G142*$J$13/1000</f>
        <v>5.9415249999999995</v>
      </c>
      <c r="H143" s="153"/>
      <c r="I143" s="200"/>
      <c r="J143" s="495">
        <f>J142*$Q$13/1000</f>
        <v>0.10993536000000002</v>
      </c>
      <c r="K143" s="209"/>
      <c r="L143" s="1782" t="s">
        <v>156</v>
      </c>
      <c r="M143" s="1357" t="s">
        <v>26</v>
      </c>
      <c r="N143" s="935">
        <v>1.0149999999999999</v>
      </c>
      <c r="O143" s="935">
        <f>E142*N143</f>
        <v>32.479999999999997</v>
      </c>
      <c r="P143" s="738">
        <v>5.65</v>
      </c>
      <c r="Q143" s="739">
        <f>N143*P143*$N$11</f>
        <v>6.9342245752500009</v>
      </c>
      <c r="R143" s="1880">
        <f>SUM(Q143:Q144)</f>
        <v>7.877368595250001</v>
      </c>
      <c r="S143" s="741"/>
      <c r="T143" s="231"/>
      <c r="U143" s="921"/>
      <c r="V143" s="741"/>
      <c r="W143" s="741"/>
    </row>
    <row r="144" spans="1:23" ht="12.75" hidden="1" customHeight="1">
      <c r="A144" s="1325"/>
      <c r="B144" s="1771"/>
      <c r="C144" s="2370"/>
      <c r="D144" s="1779"/>
      <c r="E144" s="1773"/>
      <c r="F144" s="153"/>
      <c r="G144" s="112"/>
      <c r="H144" s="153"/>
      <c r="I144" s="200"/>
      <c r="J144" s="112"/>
      <c r="K144" s="209"/>
      <c r="L144" s="210" t="s">
        <v>40</v>
      </c>
      <c r="M144" s="267" t="s">
        <v>38</v>
      </c>
      <c r="N144" s="212">
        <v>3.9</v>
      </c>
      <c r="O144" s="212">
        <f>E142*N144</f>
        <v>124.8</v>
      </c>
      <c r="P144" s="213">
        <v>0.2</v>
      </c>
      <c r="Q144" s="214">
        <f>N144*P144*$N$11</f>
        <v>0.94314402000000008</v>
      </c>
      <c r="R144" s="1881"/>
      <c r="S144" s="741"/>
      <c r="T144" s="231"/>
      <c r="U144" s="921"/>
      <c r="V144" s="741"/>
      <c r="W144" s="741"/>
    </row>
    <row r="145" spans="1:23" ht="9" hidden="1" customHeight="1">
      <c r="A145" s="1326"/>
      <c r="B145" s="1844"/>
      <c r="C145" s="929"/>
      <c r="D145" s="1780"/>
      <c r="E145" s="216"/>
      <c r="F145" s="217"/>
      <c r="G145" s="218"/>
      <c r="H145" s="217"/>
      <c r="I145" s="219"/>
      <c r="J145" s="218"/>
      <c r="K145" s="220"/>
      <c r="L145" s="221"/>
      <c r="M145" s="321"/>
      <c r="N145" s="223"/>
      <c r="O145" s="223"/>
      <c r="P145" s="218"/>
      <c r="Q145" s="224"/>
      <c r="R145" s="216"/>
      <c r="S145" s="216"/>
      <c r="T145" s="937"/>
      <c r="U145" s="921"/>
      <c r="V145" s="216"/>
      <c r="W145" s="216"/>
    </row>
    <row r="146" spans="1:23" ht="12.75" customHeight="1">
      <c r="A146" s="1324">
        <f>A142+1</f>
        <v>24</v>
      </c>
      <c r="B146" s="1964" t="s">
        <v>181</v>
      </c>
      <c r="C146" s="2371" t="s">
        <v>182</v>
      </c>
      <c r="D146" s="930" t="s">
        <v>43</v>
      </c>
      <c r="E146" s="1772">
        <f>55.69</f>
        <v>55.69</v>
      </c>
      <c r="F146" s="494"/>
      <c r="G146" s="495">
        <f>17.1/100</f>
        <v>0.17100000000000001</v>
      </c>
      <c r="H146" s="494"/>
      <c r="I146" s="786"/>
      <c r="J146" s="495">
        <f>1.16/100</f>
        <v>1.1599999999999999E-2</v>
      </c>
      <c r="K146" s="787"/>
      <c r="L146" s="931"/>
      <c r="M146" s="932"/>
      <c r="N146" s="498"/>
      <c r="O146" s="499"/>
      <c r="P146" s="494"/>
      <c r="Q146" s="500"/>
      <c r="R146" s="501">
        <f>G147+J147</f>
        <v>0.50798211600000009</v>
      </c>
      <c r="S146" s="593">
        <f>R146+R147</f>
        <v>1.7636937375000001</v>
      </c>
      <c r="T146" s="1259">
        <f>E146*S146</f>
        <v>98.220104241374997</v>
      </c>
      <c r="U146" s="921"/>
      <c r="V146" s="900">
        <f>S146*$V$11</f>
        <v>2.277711223777855</v>
      </c>
      <c r="W146" s="900">
        <f>V146*E146</f>
        <v>126.84573805218874</v>
      </c>
    </row>
    <row r="147" spans="1:23" ht="14.25" customHeight="1">
      <c r="A147" s="1325"/>
      <c r="B147" s="1965"/>
      <c r="C147" s="2370"/>
      <c r="D147" s="1779"/>
      <c r="E147" s="1773"/>
      <c r="F147" s="153"/>
      <c r="G147" s="495">
        <f>G146*$J$13/1000</f>
        <v>0.47255850000000005</v>
      </c>
      <c r="H147" s="153"/>
      <c r="I147" s="200"/>
      <c r="J147" s="495">
        <f>J146*$Q$13/1000</f>
        <v>3.5423616000000005E-2</v>
      </c>
      <c r="K147" s="209"/>
      <c r="L147" s="1782" t="s">
        <v>183</v>
      </c>
      <c r="M147" s="933" t="s">
        <v>115</v>
      </c>
      <c r="N147" s="934">
        <v>0.17</v>
      </c>
      <c r="O147" s="935">
        <f>E146*N147</f>
        <v>9.4672999999999998</v>
      </c>
      <c r="P147" s="738">
        <v>5.65</v>
      </c>
      <c r="Q147" s="739">
        <f>N147*P147*$N$11</f>
        <v>1.1613972195000002</v>
      </c>
      <c r="R147" s="1880">
        <f>SUM(Q147:Q148)</f>
        <v>1.2557116215000002</v>
      </c>
      <c r="S147" s="741"/>
      <c r="T147" s="231"/>
      <c r="U147" s="921"/>
      <c r="V147" s="741"/>
      <c r="W147" s="741"/>
    </row>
    <row r="148" spans="1:23" ht="12.75" customHeight="1">
      <c r="A148" s="1325"/>
      <c r="B148" s="1771"/>
      <c r="C148" s="2370"/>
      <c r="D148" s="1779"/>
      <c r="E148" s="1773"/>
      <c r="F148" s="153"/>
      <c r="G148" s="112"/>
      <c r="H148" s="153"/>
      <c r="I148" s="200"/>
      <c r="J148" s="112"/>
      <c r="K148" s="209"/>
      <c r="L148" s="210" t="s">
        <v>40</v>
      </c>
      <c r="M148" s="936" t="s">
        <v>38</v>
      </c>
      <c r="N148" s="212">
        <f>390/10/100</f>
        <v>0.39</v>
      </c>
      <c r="O148" s="212">
        <f>E146*N148</f>
        <v>21.719100000000001</v>
      </c>
      <c r="P148" s="213">
        <v>0.2</v>
      </c>
      <c r="Q148" s="214">
        <f>N148*P148*$N$11</f>
        <v>9.4314402000000019E-2</v>
      </c>
      <c r="R148" s="1881"/>
      <c r="S148" s="741"/>
      <c r="T148" s="231"/>
      <c r="U148" s="921"/>
      <c r="V148" s="741"/>
      <c r="W148" s="741"/>
    </row>
    <row r="149" spans="1:23" ht="10.5" hidden="1" customHeight="1">
      <c r="A149" s="1326"/>
      <c r="B149" s="1844"/>
      <c r="C149" s="929"/>
      <c r="D149" s="1780"/>
      <c r="E149" s="216"/>
      <c r="F149" s="217"/>
      <c r="G149" s="218"/>
      <c r="H149" s="217"/>
      <c r="I149" s="219"/>
      <c r="J149" s="218"/>
      <c r="K149" s="220"/>
      <c r="L149" s="221"/>
      <c r="M149" s="321"/>
      <c r="N149" s="223"/>
      <c r="O149" s="223"/>
      <c r="P149" s="218"/>
      <c r="Q149" s="224"/>
      <c r="R149" s="216"/>
      <c r="S149" s="216"/>
      <c r="T149" s="937"/>
      <c r="U149" s="921"/>
      <c r="V149" s="216"/>
      <c r="W149" s="216"/>
    </row>
    <row r="150" spans="1:23" ht="16.5" customHeight="1" thickBot="1">
      <c r="A150" s="1358"/>
      <c r="B150" s="1359"/>
      <c r="C150" s="1360" t="s">
        <v>30</v>
      </c>
      <c r="D150" s="1361"/>
      <c r="E150" s="1362"/>
      <c r="F150" s="744"/>
      <c r="G150" s="745"/>
      <c r="H150" s="744"/>
      <c r="I150" s="1363"/>
      <c r="J150" s="745"/>
      <c r="K150" s="1364"/>
      <c r="L150" s="746"/>
      <c r="M150" s="747"/>
      <c r="N150" s="748"/>
      <c r="O150" s="749"/>
      <c r="P150" s="744"/>
      <c r="Q150" s="745"/>
      <c r="R150" s="749"/>
      <c r="S150" s="749"/>
      <c r="T150" s="1365">
        <f>SUM(T112:T149)</f>
        <v>8081.4046701603311</v>
      </c>
      <c r="U150" s="921"/>
      <c r="V150" s="749"/>
      <c r="W150" s="1366">
        <f>SUM(W112:W149)</f>
        <v>10436.679413063322</v>
      </c>
    </row>
    <row r="151" spans="1:23" ht="9.75" customHeight="1" thickTop="1">
      <c r="A151" s="2386" t="s">
        <v>71</v>
      </c>
      <c r="B151" s="2387"/>
      <c r="C151" s="2388"/>
      <c r="D151" s="2387"/>
      <c r="E151" s="2388"/>
      <c r="F151" s="2387"/>
      <c r="G151" s="2387"/>
      <c r="H151" s="2387"/>
      <c r="I151" s="2389"/>
      <c r="J151" s="2387"/>
      <c r="K151" s="2390"/>
      <c r="L151" s="2387"/>
      <c r="M151" s="2387"/>
      <c r="N151" s="2387"/>
      <c r="O151" s="2387"/>
      <c r="P151" s="2387"/>
      <c r="Q151" s="2387"/>
      <c r="R151" s="2387"/>
      <c r="S151" s="2387"/>
      <c r="T151" s="2391"/>
      <c r="U151" s="921"/>
      <c r="V151" s="921"/>
      <c r="W151" s="1323"/>
    </row>
    <row r="152" spans="1:23" ht="9.75" customHeight="1">
      <c r="A152" s="2392"/>
      <c r="B152" s="2393"/>
      <c r="C152" s="2392"/>
      <c r="D152" s="2393"/>
      <c r="E152" s="2392"/>
      <c r="F152" s="2393"/>
      <c r="G152" s="2393"/>
      <c r="H152" s="2393"/>
      <c r="I152" s="2394"/>
      <c r="J152" s="2393"/>
      <c r="K152" s="2395"/>
      <c r="L152" s="2393"/>
      <c r="M152" s="2393"/>
      <c r="N152" s="2393"/>
      <c r="O152" s="2393"/>
      <c r="P152" s="2393"/>
      <c r="Q152" s="2393"/>
      <c r="R152" s="2393"/>
      <c r="S152" s="2393"/>
      <c r="T152" s="2396"/>
      <c r="U152" s="921"/>
      <c r="V152" s="921"/>
      <c r="W152" s="1323"/>
    </row>
    <row r="153" spans="1:23" ht="9.75" customHeight="1">
      <c r="A153" s="2397"/>
      <c r="B153" s="2398"/>
      <c r="C153" s="2397"/>
      <c r="D153" s="2398"/>
      <c r="E153" s="2397"/>
      <c r="F153" s="2398"/>
      <c r="G153" s="2398"/>
      <c r="H153" s="2398"/>
      <c r="I153" s="2399"/>
      <c r="J153" s="2398"/>
      <c r="K153" s="2400"/>
      <c r="L153" s="2398"/>
      <c r="M153" s="2398"/>
      <c r="N153" s="2398"/>
      <c r="O153" s="2398"/>
      <c r="P153" s="2398"/>
      <c r="Q153" s="2398"/>
      <c r="R153" s="2398"/>
      <c r="S153" s="2398"/>
      <c r="T153" s="2401"/>
      <c r="U153" s="921"/>
      <c r="V153" s="921"/>
      <c r="W153" s="1323"/>
    </row>
    <row r="154" spans="1:23" ht="12.75" customHeight="1">
      <c r="A154" s="1324">
        <f>A146+1</f>
        <v>25</v>
      </c>
      <c r="B154" s="1770" t="s">
        <v>468</v>
      </c>
      <c r="C154" s="2371" t="s">
        <v>53</v>
      </c>
      <c r="D154" s="1778" t="s">
        <v>26</v>
      </c>
      <c r="E154" s="1772">
        <v>55.69</v>
      </c>
      <c r="F154" s="494"/>
      <c r="G154" s="495">
        <f>76/100</f>
        <v>0.76</v>
      </c>
      <c r="H154" s="494"/>
      <c r="I154" s="786"/>
      <c r="J154" s="495">
        <f>7.4/100</f>
        <v>7.400000000000001E-2</v>
      </c>
      <c r="K154" s="787"/>
      <c r="L154" s="931"/>
      <c r="M154" s="932"/>
      <c r="N154" s="498"/>
      <c r="O154" s="499"/>
      <c r="P154" s="494"/>
      <c r="Q154" s="500"/>
      <c r="R154" s="501">
        <f>G155+J155</f>
        <v>2.3262382399999999</v>
      </c>
      <c r="S154" s="593">
        <f>R154+R155</f>
        <v>2.4834289099999998</v>
      </c>
      <c r="T154" s="1259">
        <f>E154*S154</f>
        <v>138.30215599789997</v>
      </c>
      <c r="U154" s="921"/>
      <c r="V154" s="900">
        <f>S154*$V$11</f>
        <v>3.2072087015398858</v>
      </c>
      <c r="W154" s="900">
        <f>V154*E154</f>
        <v>178.60945258875623</v>
      </c>
    </row>
    <row r="155" spans="1:23" ht="12.75" customHeight="1">
      <c r="A155" s="1325"/>
      <c r="B155" s="1771"/>
      <c r="C155" s="2225"/>
      <c r="D155" s="1779"/>
      <c r="E155" s="928"/>
      <c r="F155" s="153"/>
      <c r="G155" s="495">
        <f>G154*$J$13/1000</f>
        <v>2.10026</v>
      </c>
      <c r="H155" s="153"/>
      <c r="I155" s="200"/>
      <c r="J155" s="495">
        <f>J154*$Q$13/1000</f>
        <v>0.22597824000000005</v>
      </c>
      <c r="K155" s="209"/>
      <c r="L155" s="1329" t="s">
        <v>36</v>
      </c>
      <c r="M155" s="1330" t="s">
        <v>37</v>
      </c>
      <c r="N155" s="505">
        <f>(0.27+0.23)/100</f>
        <v>5.0000000000000001E-3</v>
      </c>
      <c r="O155" s="505">
        <f>E154*N155</f>
        <v>0.27844999999999998</v>
      </c>
      <c r="P155" s="1331">
        <v>26</v>
      </c>
      <c r="Q155" s="1332">
        <f>N155*P155*$N$11</f>
        <v>0.15719067</v>
      </c>
      <c r="R155" s="1773">
        <f>SUM(Q155:Q155)</f>
        <v>0.15719067</v>
      </c>
      <c r="S155" s="1260"/>
      <c r="T155" s="1261"/>
      <c r="U155" s="921"/>
      <c r="V155" s="1260"/>
      <c r="W155" s="1260"/>
    </row>
    <row r="156" spans="1:23" ht="12.75" hidden="1" customHeight="1">
      <c r="A156" s="1326"/>
      <c r="B156" s="919"/>
      <c r="C156" s="920"/>
      <c r="D156" s="1780"/>
      <c r="E156" s="938"/>
      <c r="F156" s="217"/>
      <c r="G156" s="218"/>
      <c r="H156" s="217"/>
      <c r="I156" s="219"/>
      <c r="J156" s="218"/>
      <c r="K156" s="220"/>
      <c r="L156" s="320"/>
      <c r="M156" s="321"/>
      <c r="N156" s="227"/>
      <c r="O156" s="223"/>
      <c r="P156" s="217"/>
      <c r="Q156" s="224"/>
      <c r="R156" s="216"/>
      <c r="S156" s="216"/>
      <c r="T156" s="266"/>
      <c r="U156" s="921"/>
      <c r="V156" s="216"/>
      <c r="W156" s="1327"/>
    </row>
    <row r="157" spans="1:23" ht="12.75" customHeight="1">
      <c r="A157" s="1367">
        <f>A154+1</f>
        <v>26</v>
      </c>
      <c r="B157" s="1965" t="s">
        <v>469</v>
      </c>
      <c r="C157" s="2370" t="s">
        <v>50</v>
      </c>
      <c r="D157" s="1779" t="s">
        <v>26</v>
      </c>
      <c r="E157" s="1773">
        <v>878.21</v>
      </c>
      <c r="F157" s="153"/>
      <c r="G157" s="112">
        <f>93/100</f>
        <v>0.93</v>
      </c>
      <c r="H157" s="153"/>
      <c r="I157" s="200"/>
      <c r="J157" s="112">
        <f>15.5/100</f>
        <v>0.155</v>
      </c>
      <c r="K157" s="209"/>
      <c r="L157" s="382"/>
      <c r="M157" s="1328"/>
      <c r="N157" s="110"/>
      <c r="O157" s="111"/>
      <c r="P157" s="153"/>
      <c r="Q157" s="230"/>
      <c r="R157" s="216">
        <f>G158+J158</f>
        <v>3.0433878000000005</v>
      </c>
      <c r="S157" s="741">
        <f>R157+R158</f>
        <v>3.8458461703500006</v>
      </c>
      <c r="T157" s="231">
        <f>E157*S157</f>
        <v>3377.4605652630744</v>
      </c>
      <c r="U157" s="921"/>
      <c r="V157" s="900">
        <f>S157*$V$11</f>
        <v>4.9666939338039553</v>
      </c>
      <c r="W157" s="900">
        <f>V157*E157</f>
        <v>4361.8002796059718</v>
      </c>
    </row>
    <row r="158" spans="1:23" ht="12.75" customHeight="1">
      <c r="A158" s="1325"/>
      <c r="B158" s="1965"/>
      <c r="C158" s="2370"/>
      <c r="D158" s="1779"/>
      <c r="E158" s="928"/>
      <c r="F158" s="153"/>
      <c r="G158" s="495">
        <f>G157*$J$13/1000</f>
        <v>2.5700550000000004</v>
      </c>
      <c r="H158" s="153"/>
      <c r="I158" s="200"/>
      <c r="J158" s="495">
        <f>J157*$Q$13/1000</f>
        <v>0.4733328</v>
      </c>
      <c r="K158" s="209"/>
      <c r="L158" s="1329" t="s">
        <v>51</v>
      </c>
      <c r="M158" s="1330" t="s">
        <v>29</v>
      </c>
      <c r="N158" s="505">
        <f>3.25/100</f>
        <v>3.2500000000000001E-2</v>
      </c>
      <c r="O158" s="505">
        <f>E157*N158</f>
        <v>28.541825000000003</v>
      </c>
      <c r="P158" s="1331">
        <v>20.420000000000002</v>
      </c>
      <c r="Q158" s="1332">
        <f>N158*P158*$N$11</f>
        <v>0.80245837035000012</v>
      </c>
      <c r="R158" s="1773">
        <f>SUM(Q158:Q158)</f>
        <v>0.80245837035000012</v>
      </c>
      <c r="S158" s="741"/>
      <c r="T158" s="231"/>
      <c r="U158" s="921"/>
      <c r="V158" s="741"/>
      <c r="W158" s="741"/>
    </row>
    <row r="159" spans="1:23" ht="12.75" customHeight="1">
      <c r="A159" s="1325"/>
      <c r="B159" s="1771" t="s">
        <v>52</v>
      </c>
      <c r="C159" s="2370"/>
      <c r="D159" s="1779"/>
      <c r="E159" s="928"/>
      <c r="F159" s="153"/>
      <c r="G159" s="112"/>
      <c r="H159" s="153"/>
      <c r="I159" s="200"/>
      <c r="J159" s="112"/>
      <c r="K159" s="209"/>
      <c r="L159" s="382"/>
      <c r="M159" s="1328"/>
      <c r="N159" s="110"/>
      <c r="O159" s="111"/>
      <c r="P159" s="153"/>
      <c r="Q159" s="230"/>
      <c r="R159" s="1773"/>
      <c r="S159" s="1773"/>
      <c r="T159" s="231"/>
      <c r="U159" s="921"/>
      <c r="V159" s="1773"/>
      <c r="W159" s="741"/>
    </row>
    <row r="160" spans="1:23" ht="7.5" customHeight="1">
      <c r="A160" s="1326"/>
      <c r="B160" s="919"/>
      <c r="C160" s="920"/>
      <c r="D160" s="1780"/>
      <c r="E160" s="938"/>
      <c r="F160" s="217"/>
      <c r="G160" s="218"/>
      <c r="H160" s="217"/>
      <c r="I160" s="219"/>
      <c r="J160" s="218"/>
      <c r="K160" s="220"/>
      <c r="L160" s="382"/>
      <c r="M160" s="1328"/>
      <c r="N160" s="110"/>
      <c r="O160" s="111"/>
      <c r="P160" s="153"/>
      <c r="Q160" s="230"/>
      <c r="R160" s="1773"/>
      <c r="S160" s="1773"/>
      <c r="T160" s="231"/>
      <c r="U160" s="921"/>
      <c r="V160" s="1773"/>
      <c r="W160" s="741"/>
    </row>
    <row r="161" spans="1:23" ht="12.75" customHeight="1">
      <c r="A161" s="1324">
        <f>A157+1</f>
        <v>27</v>
      </c>
      <c r="B161" s="1770" t="s">
        <v>470</v>
      </c>
      <c r="C161" s="2371" t="s">
        <v>177</v>
      </c>
      <c r="D161" s="1778" t="s">
        <v>26</v>
      </c>
      <c r="E161" s="1772">
        <v>1094.0999999999999</v>
      </c>
      <c r="F161" s="494"/>
      <c r="G161" s="495">
        <f>39.7/100</f>
        <v>0.39700000000000002</v>
      </c>
      <c r="H161" s="494"/>
      <c r="I161" s="786"/>
      <c r="J161" s="495">
        <f>1/100</f>
        <v>0.01</v>
      </c>
      <c r="K161" s="787"/>
      <c r="L161" s="931"/>
      <c r="M161" s="932"/>
      <c r="N161" s="498"/>
      <c r="O161" s="499"/>
      <c r="P161" s="494"/>
      <c r="Q161" s="500"/>
      <c r="R161" s="501">
        <f>G162+J162</f>
        <v>1.1276470999999999</v>
      </c>
      <c r="S161" s="593">
        <f>R161+R162</f>
        <v>2.5527618974000004</v>
      </c>
      <c r="T161" s="1259">
        <f>E161*S161</f>
        <v>2792.9767919453402</v>
      </c>
      <c r="U161" s="921"/>
      <c r="V161" s="900">
        <f>S161*$V$11</f>
        <v>3.2967483535901785</v>
      </c>
      <c r="W161" s="900">
        <f>V161*E161</f>
        <v>3606.972373663014</v>
      </c>
    </row>
    <row r="162" spans="1:23" ht="12.75" customHeight="1">
      <c r="A162" s="1325"/>
      <c r="B162" s="1771"/>
      <c r="C162" s="2370"/>
      <c r="D162" s="1779"/>
      <c r="E162" s="1773"/>
      <c r="F162" s="153"/>
      <c r="G162" s="495">
        <f>G161*$J$13/1000</f>
        <v>1.0971095</v>
      </c>
      <c r="H162" s="153"/>
      <c r="I162" s="200"/>
      <c r="J162" s="495">
        <f>J161*$Q$13/1000</f>
        <v>3.0537600000000002E-2</v>
      </c>
      <c r="K162" s="209"/>
      <c r="L162" s="1782" t="s">
        <v>48</v>
      </c>
      <c r="M162" s="1101" t="s">
        <v>38</v>
      </c>
      <c r="N162" s="737">
        <f>79/100</f>
        <v>0.79</v>
      </c>
      <c r="O162" s="737">
        <f>E161*N162</f>
        <v>864.33899999999994</v>
      </c>
      <c r="P162" s="738">
        <v>0.2</v>
      </c>
      <c r="Q162" s="739">
        <f>N162*P162*$N$11</f>
        <v>0.19104712200000004</v>
      </c>
      <c r="R162" s="1880">
        <f>SUM(Q162:Q163)</f>
        <v>1.4251147974000005</v>
      </c>
      <c r="S162" s="741"/>
      <c r="T162" s="231"/>
      <c r="U162" s="921"/>
      <c r="V162" s="741"/>
      <c r="W162" s="741"/>
    </row>
    <row r="163" spans="1:23" ht="12.75" customHeight="1">
      <c r="A163" s="1325"/>
      <c r="B163" s="921"/>
      <c r="C163" s="2370"/>
      <c r="D163" s="1779"/>
      <c r="E163" s="928"/>
      <c r="F163" s="153"/>
      <c r="G163" s="112"/>
      <c r="H163" s="153"/>
      <c r="I163" s="200"/>
      <c r="J163" s="112"/>
      <c r="K163" s="209"/>
      <c r="L163" s="210" t="s">
        <v>49</v>
      </c>
      <c r="M163" s="267" t="s">
        <v>38</v>
      </c>
      <c r="N163" s="212">
        <f>63/100</f>
        <v>0.63</v>
      </c>
      <c r="O163" s="212">
        <f>E161*N163</f>
        <v>689.2829999999999</v>
      </c>
      <c r="P163" s="213">
        <v>1.62</v>
      </c>
      <c r="Q163" s="214">
        <f>N163*P163*$N$11</f>
        <v>1.2340676754000004</v>
      </c>
      <c r="R163" s="1881"/>
      <c r="S163" s="741"/>
      <c r="T163" s="231"/>
      <c r="U163" s="921"/>
      <c r="V163" s="741"/>
      <c r="W163" s="741"/>
    </row>
    <row r="164" spans="1:23" ht="12.75" hidden="1" customHeight="1">
      <c r="A164" s="1326"/>
      <c r="B164" s="919"/>
      <c r="C164" s="920"/>
      <c r="D164" s="1780"/>
      <c r="E164" s="216"/>
      <c r="F164" s="217"/>
      <c r="G164" s="218"/>
      <c r="H164" s="217"/>
      <c r="I164" s="219"/>
      <c r="J164" s="218"/>
      <c r="K164" s="220"/>
      <c r="L164" s="320"/>
      <c r="M164" s="321"/>
      <c r="N164" s="227"/>
      <c r="O164" s="223"/>
      <c r="P164" s="217"/>
      <c r="Q164" s="224"/>
      <c r="R164" s="216"/>
      <c r="S164" s="216"/>
      <c r="T164" s="266"/>
      <c r="U164" s="921"/>
      <c r="V164" s="216"/>
      <c r="W164" s="1327"/>
    </row>
    <row r="165" spans="1:23" ht="12.75" customHeight="1">
      <c r="A165" s="1324">
        <f>A161+1</f>
        <v>28</v>
      </c>
      <c r="B165" s="1964" t="s">
        <v>44</v>
      </c>
      <c r="C165" s="2371" t="s">
        <v>178</v>
      </c>
      <c r="D165" s="1778" t="s">
        <v>26</v>
      </c>
      <c r="E165" s="1772">
        <v>249.29</v>
      </c>
      <c r="F165" s="494"/>
      <c r="G165" s="495">
        <f>206/100</f>
        <v>2.06</v>
      </c>
      <c r="H165" s="494"/>
      <c r="I165" s="786"/>
      <c r="J165" s="495">
        <f>29/100</f>
        <v>0.28999999999999998</v>
      </c>
      <c r="K165" s="787"/>
      <c r="L165" s="931"/>
      <c r="M165" s="932"/>
      <c r="N165" s="498"/>
      <c r="O165" s="499"/>
      <c r="P165" s="494"/>
      <c r="Q165" s="500"/>
      <c r="R165" s="501">
        <f>G166+J166</f>
        <v>6.5784004000000005</v>
      </c>
      <c r="S165" s="593">
        <f>R165+R166</f>
        <v>8.6424106298200005</v>
      </c>
      <c r="T165" s="1259">
        <f>E165*S165</f>
        <v>2154.4665459078278</v>
      </c>
      <c r="U165" s="921"/>
      <c r="V165" s="900">
        <f>S165*$V$11</f>
        <v>11.161187043698993</v>
      </c>
      <c r="W165" s="900">
        <f>V165*E165</f>
        <v>2782.3723181237219</v>
      </c>
    </row>
    <row r="166" spans="1:23" ht="15.75" customHeight="1">
      <c r="A166" s="1325"/>
      <c r="B166" s="1965"/>
      <c r="C166" s="2370"/>
      <c r="D166" s="1779"/>
      <c r="E166" s="1773"/>
      <c r="F166" s="153"/>
      <c r="G166" s="495">
        <f>G165*$J$13/1000</f>
        <v>5.6928100000000006</v>
      </c>
      <c r="H166" s="153"/>
      <c r="I166" s="200"/>
      <c r="J166" s="495">
        <f>J165*$Q$13/1000</f>
        <v>0.8855904</v>
      </c>
      <c r="K166" s="209"/>
      <c r="L166" s="1782" t="s">
        <v>185</v>
      </c>
      <c r="M166" s="1357" t="s">
        <v>26</v>
      </c>
      <c r="N166" s="935">
        <v>1</v>
      </c>
      <c r="O166" s="935">
        <f>E165*N166</f>
        <v>249.29</v>
      </c>
      <c r="P166" s="738">
        <v>1</v>
      </c>
      <c r="Q166" s="739">
        <f>N166*P166*$N$11</f>
        <v>1.2091590000000001</v>
      </c>
      <c r="R166" s="1880">
        <f>SUM(Q166:Q170)</f>
        <v>2.06401022982</v>
      </c>
      <c r="S166" s="741"/>
      <c r="T166" s="231"/>
      <c r="U166" s="921"/>
      <c r="V166" s="741"/>
      <c r="W166" s="741"/>
    </row>
    <row r="167" spans="1:23" ht="0.75" customHeight="1">
      <c r="A167" s="1325"/>
      <c r="B167" s="921"/>
      <c r="C167" s="2370"/>
      <c r="D167" s="1779"/>
      <c r="E167" s="1773"/>
      <c r="F167" s="153"/>
      <c r="G167" s="112"/>
      <c r="H167" s="153"/>
      <c r="I167" s="200"/>
      <c r="J167" s="112"/>
      <c r="K167" s="209"/>
      <c r="L167" s="1774" t="s">
        <v>45</v>
      </c>
      <c r="M167" s="348" t="s">
        <v>43</v>
      </c>
      <c r="N167" s="259">
        <v>4</v>
      </c>
      <c r="O167" s="259">
        <f>E165*N167</f>
        <v>997.16</v>
      </c>
      <c r="P167" s="261">
        <v>0.12</v>
      </c>
      <c r="Q167" s="262">
        <f>N167*P167*$N$11</f>
        <v>0.58039632000000008</v>
      </c>
      <c r="R167" s="1881"/>
      <c r="S167" s="741"/>
      <c r="T167" s="231"/>
      <c r="U167" s="921"/>
      <c r="V167" s="741"/>
      <c r="W167" s="741"/>
    </row>
    <row r="168" spans="1:23" ht="12.75" hidden="1" customHeight="1">
      <c r="A168" s="1325"/>
      <c r="B168" s="921"/>
      <c r="C168" s="2370"/>
      <c r="D168" s="1779"/>
      <c r="E168" s="1773"/>
      <c r="F168" s="153"/>
      <c r="G168" s="112"/>
      <c r="H168" s="153"/>
      <c r="I168" s="200"/>
      <c r="J168" s="112"/>
      <c r="K168" s="209"/>
      <c r="L168" s="2372" t="s">
        <v>46</v>
      </c>
      <c r="M168" s="348" t="s">
        <v>38</v>
      </c>
      <c r="N168" s="259">
        <v>0.12</v>
      </c>
      <c r="O168" s="259">
        <f>E165*N168</f>
        <v>29.9148</v>
      </c>
      <c r="P168" s="261">
        <v>0.6</v>
      </c>
      <c r="Q168" s="262">
        <f>N168*P168*$N$11</f>
        <v>8.7059447999999998E-2</v>
      </c>
      <c r="R168" s="1881"/>
      <c r="S168" s="741"/>
      <c r="T168" s="231"/>
      <c r="U168" s="921"/>
      <c r="V168" s="741"/>
      <c r="W168" s="741"/>
    </row>
    <row r="169" spans="1:23" ht="12.75" hidden="1" customHeight="1">
      <c r="A169" s="1325"/>
      <c r="B169" s="921"/>
      <c r="C169" s="2370"/>
      <c r="D169" s="1779"/>
      <c r="E169" s="1773"/>
      <c r="F169" s="153"/>
      <c r="G169" s="112"/>
      <c r="H169" s="153"/>
      <c r="I169" s="200"/>
      <c r="J169" s="112"/>
      <c r="K169" s="209"/>
      <c r="L169" s="2373"/>
      <c r="M169" s="309"/>
      <c r="N169" s="310"/>
      <c r="O169" s="349"/>
      <c r="P169" s="311"/>
      <c r="Q169" s="312"/>
      <c r="R169" s="1881"/>
      <c r="S169" s="741"/>
      <c r="T169" s="231"/>
      <c r="U169" s="921"/>
      <c r="V169" s="741"/>
      <c r="W169" s="741"/>
    </row>
    <row r="170" spans="1:23" ht="12.75" hidden="1" customHeight="1">
      <c r="A170" s="1325"/>
      <c r="B170" s="921"/>
      <c r="C170" s="2370"/>
      <c r="D170" s="1779"/>
      <c r="E170" s="1773"/>
      <c r="F170" s="153"/>
      <c r="G170" s="112"/>
      <c r="H170" s="153"/>
      <c r="I170" s="200"/>
      <c r="J170" s="112"/>
      <c r="K170" s="209"/>
      <c r="L170" s="210" t="s">
        <v>47</v>
      </c>
      <c r="M170" s="267" t="s">
        <v>38</v>
      </c>
      <c r="N170" s="212">
        <v>0.18</v>
      </c>
      <c r="O170" s="212">
        <f>E165*N170</f>
        <v>44.872199999999999</v>
      </c>
      <c r="P170" s="213">
        <v>0.86099999999999999</v>
      </c>
      <c r="Q170" s="214">
        <f>N170*P170*$N$11</f>
        <v>0.18739546182</v>
      </c>
      <c r="R170" s="1881"/>
      <c r="S170" s="741"/>
      <c r="T170" s="231"/>
      <c r="U170" s="921"/>
      <c r="V170" s="741"/>
      <c r="W170" s="741"/>
    </row>
    <row r="171" spans="1:23" ht="12.75" hidden="1" customHeight="1">
      <c r="A171" s="1326"/>
      <c r="B171" s="919"/>
      <c r="C171" s="920"/>
      <c r="D171" s="1780"/>
      <c r="E171" s="216"/>
      <c r="F171" s="217"/>
      <c r="G171" s="218"/>
      <c r="H171" s="217"/>
      <c r="I171" s="219"/>
      <c r="J171" s="218"/>
      <c r="K171" s="220"/>
      <c r="L171" s="320"/>
      <c r="M171" s="321"/>
      <c r="N171" s="227"/>
      <c r="O171" s="223"/>
      <c r="P171" s="217"/>
      <c r="Q171" s="224"/>
      <c r="R171" s="216"/>
      <c r="S171" s="216"/>
      <c r="T171" s="266"/>
      <c r="U171" s="921"/>
      <c r="V171" s="216"/>
      <c r="W171" s="1327"/>
    </row>
    <row r="172" spans="1:23" ht="12.75" customHeight="1">
      <c r="A172" s="1324">
        <f>A165+1</f>
        <v>29</v>
      </c>
      <c r="B172" s="1770" t="s">
        <v>54</v>
      </c>
      <c r="C172" s="2371" t="s">
        <v>180</v>
      </c>
      <c r="D172" s="1778" t="s">
        <v>26</v>
      </c>
      <c r="E172" s="1772">
        <v>55.69</v>
      </c>
      <c r="F172" s="494"/>
      <c r="G172" s="495">
        <f>94.7/100</f>
        <v>0.94700000000000006</v>
      </c>
      <c r="H172" s="494"/>
      <c r="I172" s="786"/>
      <c r="J172" s="495">
        <f>2/100</f>
        <v>0.02</v>
      </c>
      <c r="K172" s="787"/>
      <c r="L172" s="931"/>
      <c r="M172" s="932"/>
      <c r="N172" s="498"/>
      <c r="O172" s="499"/>
      <c r="P172" s="494"/>
      <c r="Q172" s="500"/>
      <c r="R172" s="501">
        <f>G173+J173</f>
        <v>2.6781097000000003</v>
      </c>
      <c r="S172" s="593">
        <f>R172+R173</f>
        <v>9.1964440371999991</v>
      </c>
      <c r="T172" s="1259">
        <f>E172*S172</f>
        <v>512.14996843166796</v>
      </c>
      <c r="U172" s="921"/>
      <c r="V172" s="900">
        <f>S172*$V$11</f>
        <v>11.876690015391839</v>
      </c>
      <c r="W172" s="900">
        <f>V172*E172</f>
        <v>661.41286695717145</v>
      </c>
    </row>
    <row r="173" spans="1:23" ht="24" customHeight="1">
      <c r="A173" s="1325"/>
      <c r="B173" s="1771" t="s">
        <v>55</v>
      </c>
      <c r="C173" s="2370"/>
      <c r="D173" s="1779"/>
      <c r="E173" s="1773"/>
      <c r="F173" s="153"/>
      <c r="G173" s="495">
        <f>G172*$J$13/1000</f>
        <v>2.6170345000000004</v>
      </c>
      <c r="H173" s="153"/>
      <c r="I173" s="200"/>
      <c r="J173" s="495">
        <f>J172*$Q$13/1000</f>
        <v>6.1075200000000003E-2</v>
      </c>
      <c r="K173" s="209"/>
      <c r="L173" s="1782" t="s">
        <v>179</v>
      </c>
      <c r="M173" s="1357" t="s">
        <v>26</v>
      </c>
      <c r="N173" s="935">
        <v>1.0149999999999999</v>
      </c>
      <c r="O173" s="935">
        <f>E172*N173</f>
        <v>56.525349999999989</v>
      </c>
      <c r="P173" s="738">
        <v>4.72</v>
      </c>
      <c r="Q173" s="739">
        <f>N173*P173*$N$11</f>
        <v>5.7928389371999991</v>
      </c>
      <c r="R173" s="1880">
        <f>SUM(Q173:Q174)</f>
        <v>6.5183343371999989</v>
      </c>
      <c r="S173" s="741"/>
      <c r="T173" s="231"/>
      <c r="U173" s="921"/>
      <c r="V173" s="741"/>
      <c r="W173" s="741"/>
    </row>
    <row r="174" spans="1:23" ht="12.75" hidden="1" customHeight="1">
      <c r="A174" s="1325"/>
      <c r="B174" s="921"/>
      <c r="C174" s="2370"/>
      <c r="D174" s="1779"/>
      <c r="E174" s="1773"/>
      <c r="F174" s="153"/>
      <c r="G174" s="112"/>
      <c r="H174" s="153"/>
      <c r="I174" s="200"/>
      <c r="J174" s="112"/>
      <c r="K174" s="209"/>
      <c r="L174" s="210" t="s">
        <v>40</v>
      </c>
      <c r="M174" s="267" t="s">
        <v>38</v>
      </c>
      <c r="N174" s="212">
        <v>3</v>
      </c>
      <c r="O174" s="212">
        <f>E172*N174</f>
        <v>167.07</v>
      </c>
      <c r="P174" s="213">
        <v>0.2</v>
      </c>
      <c r="Q174" s="214">
        <f>N174*P174*$N$11</f>
        <v>0.72549540000000012</v>
      </c>
      <c r="R174" s="1881"/>
      <c r="S174" s="741"/>
      <c r="T174" s="231"/>
      <c r="U174" s="921"/>
      <c r="V174" s="741"/>
      <c r="W174" s="741"/>
    </row>
    <row r="175" spans="1:23" ht="12.75" hidden="1" customHeight="1">
      <c r="A175" s="1326"/>
      <c r="B175" s="919"/>
      <c r="C175" s="920"/>
      <c r="D175" s="1780"/>
      <c r="E175" s="216"/>
      <c r="F175" s="217"/>
      <c r="G175" s="218"/>
      <c r="H175" s="217"/>
      <c r="I175" s="219"/>
      <c r="J175" s="218"/>
      <c r="K175" s="220"/>
      <c r="L175" s="320"/>
      <c r="M175" s="321"/>
      <c r="N175" s="227"/>
      <c r="O175" s="223"/>
      <c r="P175" s="217"/>
      <c r="Q175" s="224"/>
      <c r="R175" s="216"/>
      <c r="S175" s="216"/>
      <c r="T175" s="266"/>
      <c r="U175" s="921"/>
      <c r="V175" s="216"/>
      <c r="W175" s="1327"/>
    </row>
    <row r="176" spans="1:23" ht="12.75" customHeight="1">
      <c r="A176" s="1324">
        <f>A172+1</f>
        <v>30</v>
      </c>
      <c r="B176" s="1964" t="s">
        <v>471</v>
      </c>
      <c r="C176" s="2371" t="s">
        <v>184</v>
      </c>
      <c r="D176" s="1778" t="s">
        <v>26</v>
      </c>
      <c r="E176" s="1772">
        <v>452.89</v>
      </c>
      <c r="F176" s="494"/>
      <c r="G176" s="495">
        <f>206/100</f>
        <v>2.06</v>
      </c>
      <c r="H176" s="494"/>
      <c r="I176" s="786"/>
      <c r="J176" s="495">
        <f>29/100</f>
        <v>0.28999999999999998</v>
      </c>
      <c r="K176" s="787"/>
      <c r="L176" s="931"/>
      <c r="M176" s="932"/>
      <c r="N176" s="498"/>
      <c r="O176" s="499"/>
      <c r="P176" s="494"/>
      <c r="Q176" s="500"/>
      <c r="R176" s="501">
        <f>G177+J177</f>
        <v>6.5784004000000005</v>
      </c>
      <c r="S176" s="593">
        <f>R176+R177</f>
        <v>8.6424106298200005</v>
      </c>
      <c r="T176" s="1259">
        <f>E176*S176</f>
        <v>3914.0613501391799</v>
      </c>
      <c r="U176" s="921"/>
      <c r="V176" s="900">
        <f>S176*$V$11</f>
        <v>11.161187043698993</v>
      </c>
      <c r="W176" s="900">
        <f>V176*E176</f>
        <v>5054.7900002208371</v>
      </c>
    </row>
    <row r="177" spans="1:23" ht="17.25" customHeight="1">
      <c r="A177" s="1325"/>
      <c r="B177" s="1965"/>
      <c r="C177" s="2370"/>
      <c r="D177" s="1779"/>
      <c r="E177" s="1773"/>
      <c r="F177" s="153"/>
      <c r="G177" s="495">
        <f>G176*$J$13/1000</f>
        <v>5.6928100000000006</v>
      </c>
      <c r="H177" s="153"/>
      <c r="I177" s="200"/>
      <c r="J177" s="495">
        <f>J176*$Q$13/1000</f>
        <v>0.8855904</v>
      </c>
      <c r="K177" s="209"/>
      <c r="L177" s="1782" t="s">
        <v>185</v>
      </c>
      <c r="M177" s="1357" t="s">
        <v>26</v>
      </c>
      <c r="N177" s="935">
        <v>1</v>
      </c>
      <c r="O177" s="935">
        <f>E176*N177</f>
        <v>452.89</v>
      </c>
      <c r="P177" s="738">
        <v>1</v>
      </c>
      <c r="Q177" s="739">
        <f>N177*P177*$N$11</f>
        <v>1.2091590000000001</v>
      </c>
      <c r="R177" s="1880">
        <f>SUM(Q177:Q181)</f>
        <v>2.06401022982</v>
      </c>
      <c r="S177" s="741"/>
      <c r="T177" s="231"/>
      <c r="U177" s="921"/>
      <c r="V177" s="741"/>
      <c r="W177" s="741"/>
    </row>
    <row r="178" spans="1:23" ht="3" customHeight="1">
      <c r="A178" s="1325"/>
      <c r="B178" s="921"/>
      <c r="C178" s="2370"/>
      <c r="D178" s="1779"/>
      <c r="E178" s="1773"/>
      <c r="F178" s="153"/>
      <c r="G178" s="112"/>
      <c r="H178" s="153"/>
      <c r="I178" s="200"/>
      <c r="J178" s="112"/>
      <c r="K178" s="209"/>
      <c r="L178" s="1774" t="s">
        <v>45</v>
      </c>
      <c r="M178" s="348" t="s">
        <v>43</v>
      </c>
      <c r="N178" s="259">
        <v>4</v>
      </c>
      <c r="O178" s="259">
        <f>E176*N178</f>
        <v>1811.56</v>
      </c>
      <c r="P178" s="261">
        <v>0.12</v>
      </c>
      <c r="Q178" s="262">
        <f>N178*P178*$N$11</f>
        <v>0.58039632000000008</v>
      </c>
      <c r="R178" s="1881"/>
      <c r="S178" s="741"/>
      <c r="T178" s="231"/>
      <c r="U178" s="921"/>
      <c r="V178" s="741"/>
      <c r="W178" s="741"/>
    </row>
    <row r="179" spans="1:23" ht="12.75" hidden="1" customHeight="1">
      <c r="A179" s="1325"/>
      <c r="B179" s="921"/>
      <c r="C179" s="2370"/>
      <c r="D179" s="1779"/>
      <c r="E179" s="1773"/>
      <c r="F179" s="153"/>
      <c r="G179" s="112"/>
      <c r="H179" s="153"/>
      <c r="I179" s="200"/>
      <c r="J179" s="112"/>
      <c r="K179" s="209"/>
      <c r="L179" s="2372" t="s">
        <v>46</v>
      </c>
      <c r="M179" s="348" t="s">
        <v>38</v>
      </c>
      <c r="N179" s="259">
        <v>0.12</v>
      </c>
      <c r="O179" s="259">
        <f>E176*N179</f>
        <v>54.346799999999995</v>
      </c>
      <c r="P179" s="261">
        <v>0.6</v>
      </c>
      <c r="Q179" s="262">
        <f>N179*P179*$N$11</f>
        <v>8.7059447999999998E-2</v>
      </c>
      <c r="R179" s="1881"/>
      <c r="S179" s="741"/>
      <c r="T179" s="231"/>
      <c r="U179" s="921"/>
      <c r="V179" s="741"/>
      <c r="W179" s="741"/>
    </row>
    <row r="180" spans="1:23" ht="12.75" hidden="1" customHeight="1">
      <c r="A180" s="1325"/>
      <c r="B180" s="921"/>
      <c r="C180" s="2370"/>
      <c r="D180" s="1779"/>
      <c r="E180" s="1773"/>
      <c r="F180" s="153"/>
      <c r="G180" s="112"/>
      <c r="H180" s="153"/>
      <c r="I180" s="200"/>
      <c r="J180" s="112"/>
      <c r="K180" s="209"/>
      <c r="L180" s="2373"/>
      <c r="M180" s="309"/>
      <c r="N180" s="310"/>
      <c r="O180" s="349"/>
      <c r="P180" s="311"/>
      <c r="Q180" s="312"/>
      <c r="R180" s="1881"/>
      <c r="S180" s="741"/>
      <c r="T180" s="231"/>
      <c r="U180" s="921"/>
      <c r="V180" s="741"/>
      <c r="W180" s="741"/>
    </row>
    <row r="181" spans="1:23" ht="12.75" hidden="1" customHeight="1">
      <c r="A181" s="1325"/>
      <c r="B181" s="921"/>
      <c r="C181" s="2370"/>
      <c r="D181" s="1779"/>
      <c r="E181" s="1773"/>
      <c r="F181" s="153"/>
      <c r="G181" s="112"/>
      <c r="H181" s="153"/>
      <c r="I181" s="200"/>
      <c r="J181" s="112"/>
      <c r="K181" s="209"/>
      <c r="L181" s="210" t="s">
        <v>47</v>
      </c>
      <c r="M181" s="267" t="s">
        <v>38</v>
      </c>
      <c r="N181" s="212">
        <v>0.18</v>
      </c>
      <c r="O181" s="212">
        <f>E176*N181</f>
        <v>81.520199999999988</v>
      </c>
      <c r="P181" s="213">
        <v>0.86099999999999999</v>
      </c>
      <c r="Q181" s="214">
        <f>N181*P181*$N$11</f>
        <v>0.18739546182</v>
      </c>
      <c r="R181" s="1881"/>
      <c r="S181" s="741"/>
      <c r="T181" s="231"/>
      <c r="U181" s="921"/>
      <c r="V181" s="741"/>
      <c r="W181" s="741"/>
    </row>
    <row r="182" spans="1:23" ht="12.75" hidden="1" customHeight="1">
      <c r="A182" s="1326"/>
      <c r="B182" s="919"/>
      <c r="C182" s="920"/>
      <c r="D182" s="1780"/>
      <c r="E182" s="216"/>
      <c r="F182" s="217"/>
      <c r="G182" s="218"/>
      <c r="H182" s="217"/>
      <c r="I182" s="219"/>
      <c r="J182" s="218"/>
      <c r="K182" s="220"/>
      <c r="L182" s="320"/>
      <c r="M182" s="321"/>
      <c r="N182" s="227"/>
      <c r="O182" s="223"/>
      <c r="P182" s="217"/>
      <c r="Q182" s="224"/>
      <c r="R182" s="216"/>
      <c r="S182" s="216"/>
      <c r="T182" s="266"/>
      <c r="U182" s="921"/>
      <c r="V182" s="216"/>
      <c r="W182" s="1327"/>
    </row>
    <row r="183" spans="1:23" ht="12.75" customHeight="1">
      <c r="A183" s="1324">
        <f>A172+1</f>
        <v>30</v>
      </c>
      <c r="B183" s="1964" t="s">
        <v>44</v>
      </c>
      <c r="C183" s="2371" t="s">
        <v>154</v>
      </c>
      <c r="D183" s="1778" t="s">
        <v>26</v>
      </c>
      <c r="E183" s="1772">
        <v>12.3</v>
      </c>
      <c r="F183" s="494"/>
      <c r="G183" s="495">
        <v>1.03</v>
      </c>
      <c r="H183" s="494"/>
      <c r="I183" s="786"/>
      <c r="J183" s="495">
        <v>0.14499999999999999</v>
      </c>
      <c r="K183" s="787"/>
      <c r="L183" s="931"/>
      <c r="M183" s="932"/>
      <c r="N183" s="498"/>
      <c r="O183" s="499"/>
      <c r="P183" s="494"/>
      <c r="Q183" s="500"/>
      <c r="R183" s="501">
        <f>G184+J184</f>
        <v>3.2892002000000002</v>
      </c>
      <c r="S183" s="593">
        <f>R183+R184</f>
        <v>7.2878648298200011</v>
      </c>
      <c r="T183" s="1259">
        <f>E183*S183</f>
        <v>89.640737406786016</v>
      </c>
      <c r="U183" s="921"/>
      <c r="V183" s="900">
        <f>S183*$V$11</f>
        <v>9.4118673595714917</v>
      </c>
      <c r="W183" s="900">
        <f>V183*E183</f>
        <v>115.76596852272935</v>
      </c>
    </row>
    <row r="184" spans="1:23" ht="27" customHeight="1">
      <c r="A184" s="1325"/>
      <c r="B184" s="1965"/>
      <c r="C184" s="2370"/>
      <c r="D184" s="1779"/>
      <c r="E184" s="1773"/>
      <c r="F184" s="153"/>
      <c r="G184" s="495">
        <f>G183*$J$13/1000</f>
        <v>2.8464050000000003</v>
      </c>
      <c r="H184" s="153"/>
      <c r="I184" s="200"/>
      <c r="J184" s="495">
        <f>J183*$Q$13/1000</f>
        <v>0.4427952</v>
      </c>
      <c r="K184" s="209"/>
      <c r="L184" s="1782" t="s">
        <v>154</v>
      </c>
      <c r="M184" s="1357" t="s">
        <v>26</v>
      </c>
      <c r="N184" s="935">
        <v>1</v>
      </c>
      <c r="O184" s="935">
        <f>E183*N184</f>
        <v>12.3</v>
      </c>
      <c r="P184" s="738">
        <v>2.6</v>
      </c>
      <c r="Q184" s="739">
        <f>N184*P184*$N$11</f>
        <v>3.1438134000000004</v>
      </c>
      <c r="R184" s="1880">
        <f>SUM(Q184:Q188)</f>
        <v>3.9986646298200008</v>
      </c>
      <c r="S184" s="741"/>
      <c r="T184" s="231"/>
      <c r="U184" s="921"/>
      <c r="V184" s="741"/>
      <c r="W184" s="741"/>
    </row>
    <row r="185" spans="1:23" ht="12.75" hidden="1" customHeight="1">
      <c r="A185" s="1325"/>
      <c r="B185" s="921"/>
      <c r="C185" s="2370"/>
      <c r="D185" s="1779"/>
      <c r="E185" s="1773"/>
      <c r="F185" s="153"/>
      <c r="G185" s="112"/>
      <c r="H185" s="153"/>
      <c r="I185" s="200"/>
      <c r="J185" s="112"/>
      <c r="K185" s="209"/>
      <c r="L185" s="1774" t="s">
        <v>45</v>
      </c>
      <c r="M185" s="348" t="s">
        <v>43</v>
      </c>
      <c r="N185" s="259">
        <v>4</v>
      </c>
      <c r="O185" s="259">
        <f>E183*N185</f>
        <v>49.2</v>
      </c>
      <c r="P185" s="261">
        <v>0.12</v>
      </c>
      <c r="Q185" s="262">
        <f>N185*P185*$N$11</f>
        <v>0.58039632000000008</v>
      </c>
      <c r="R185" s="1881"/>
      <c r="S185" s="741"/>
      <c r="T185" s="231"/>
      <c r="U185" s="921"/>
      <c r="V185" s="741"/>
      <c r="W185" s="741"/>
    </row>
    <row r="186" spans="1:23" ht="12.75" hidden="1" customHeight="1">
      <c r="A186" s="1325"/>
      <c r="B186" s="921"/>
      <c r="C186" s="2370"/>
      <c r="D186" s="1779"/>
      <c r="E186" s="1773"/>
      <c r="F186" s="153"/>
      <c r="G186" s="112"/>
      <c r="H186" s="153"/>
      <c r="I186" s="200"/>
      <c r="J186" s="112"/>
      <c r="K186" s="209"/>
      <c r="L186" s="2372" t="s">
        <v>46</v>
      </c>
      <c r="M186" s="348" t="s">
        <v>38</v>
      </c>
      <c r="N186" s="259">
        <v>0.12</v>
      </c>
      <c r="O186" s="259">
        <f>E183*N186</f>
        <v>1.476</v>
      </c>
      <c r="P186" s="261">
        <v>0.6</v>
      </c>
      <c r="Q186" s="262">
        <f>N186*P186*$N$11</f>
        <v>8.7059447999999998E-2</v>
      </c>
      <c r="R186" s="1881"/>
      <c r="S186" s="741"/>
      <c r="T186" s="231"/>
      <c r="U186" s="921"/>
      <c r="V186" s="741"/>
      <c r="W186" s="741"/>
    </row>
    <row r="187" spans="1:23" ht="12.75" hidden="1" customHeight="1">
      <c r="A187" s="1325"/>
      <c r="B187" s="921"/>
      <c r="C187" s="2370"/>
      <c r="D187" s="1779"/>
      <c r="E187" s="1773"/>
      <c r="F187" s="153"/>
      <c r="G187" s="112"/>
      <c r="H187" s="153"/>
      <c r="I187" s="200"/>
      <c r="J187" s="112"/>
      <c r="K187" s="209"/>
      <c r="L187" s="2373"/>
      <c r="M187" s="309"/>
      <c r="N187" s="310"/>
      <c r="O187" s="349"/>
      <c r="P187" s="311"/>
      <c r="Q187" s="312"/>
      <c r="R187" s="1881"/>
      <c r="S187" s="741"/>
      <c r="T187" s="231"/>
      <c r="U187" s="921"/>
      <c r="V187" s="741"/>
      <c r="W187" s="741"/>
    </row>
    <row r="188" spans="1:23" ht="12.75" hidden="1" customHeight="1">
      <c r="A188" s="1325"/>
      <c r="B188" s="921"/>
      <c r="C188" s="2370"/>
      <c r="D188" s="1779"/>
      <c r="E188" s="1773"/>
      <c r="F188" s="153"/>
      <c r="G188" s="112"/>
      <c r="H188" s="153"/>
      <c r="I188" s="200"/>
      <c r="J188" s="112"/>
      <c r="K188" s="209"/>
      <c r="L188" s="210" t="s">
        <v>47</v>
      </c>
      <c r="M188" s="267" t="s">
        <v>38</v>
      </c>
      <c r="N188" s="212">
        <v>0.18</v>
      </c>
      <c r="O188" s="212">
        <f>E183*N188</f>
        <v>2.214</v>
      </c>
      <c r="P188" s="213">
        <v>0.86099999999999999</v>
      </c>
      <c r="Q188" s="214">
        <f>N188*P188*$N$11</f>
        <v>0.18739546182</v>
      </c>
      <c r="R188" s="1881"/>
      <c r="S188" s="741"/>
      <c r="T188" s="231"/>
      <c r="U188" s="921"/>
      <c r="V188" s="741"/>
      <c r="W188" s="741"/>
    </row>
    <row r="189" spans="1:23" ht="12.75" hidden="1" customHeight="1">
      <c r="A189" s="1326"/>
      <c r="B189" s="919"/>
      <c r="C189" s="920"/>
      <c r="D189" s="1780"/>
      <c r="E189" s="216"/>
      <c r="F189" s="217"/>
      <c r="G189" s="218"/>
      <c r="H189" s="217"/>
      <c r="I189" s="219"/>
      <c r="J189" s="218"/>
      <c r="K189" s="220"/>
      <c r="L189" s="320"/>
      <c r="M189" s="321"/>
      <c r="N189" s="227"/>
      <c r="O189" s="223"/>
      <c r="P189" s="217"/>
      <c r="Q189" s="224"/>
      <c r="R189" s="216"/>
      <c r="S189" s="216"/>
      <c r="T189" s="266"/>
      <c r="U189" s="921"/>
      <c r="V189" s="216"/>
      <c r="W189" s="1327"/>
    </row>
    <row r="190" spans="1:23" s="197" customFormat="1" ht="12.75" customHeight="1">
      <c r="A190" s="1295">
        <f>A183+1</f>
        <v>31</v>
      </c>
      <c r="B190" s="1808" t="s">
        <v>540</v>
      </c>
      <c r="C190" s="1972" t="s">
        <v>127</v>
      </c>
      <c r="D190" s="1822" t="s">
        <v>26</v>
      </c>
      <c r="E190" s="1786">
        <v>452.89</v>
      </c>
      <c r="F190" s="430"/>
      <c r="G190" s="420">
        <f>51.4/100</f>
        <v>0.51400000000000001</v>
      </c>
      <c r="H190" s="430"/>
      <c r="I190" s="441"/>
      <c r="J190" s="420">
        <f>1.2/100</f>
        <v>1.2E-2</v>
      </c>
      <c r="K190" s="442"/>
      <c r="L190" s="443"/>
      <c r="M190" s="444"/>
      <c r="N190" s="429"/>
      <c r="O190" s="510"/>
      <c r="P190" s="430"/>
      <c r="Q190" s="431"/>
      <c r="R190" s="511">
        <f>G191+J191</f>
        <v>1.45708412</v>
      </c>
      <c r="S190" s="900">
        <f>R190+R191</f>
        <v>2.9136370514000003</v>
      </c>
      <c r="T190" s="901">
        <f>E190*S190</f>
        <v>1319.557084208546</v>
      </c>
      <c r="U190" s="917"/>
      <c r="V190" s="900">
        <f>S190*$V$11</f>
        <v>3.7627983095272484</v>
      </c>
      <c r="W190" s="900">
        <f>V190*E190</f>
        <v>1704.1337264017955</v>
      </c>
    </row>
    <row r="191" spans="1:23" s="197" customFormat="1" ht="12.75" customHeight="1">
      <c r="A191" s="1297"/>
      <c r="B191" s="1809"/>
      <c r="C191" s="1973"/>
      <c r="D191" s="1823"/>
      <c r="E191" s="1769"/>
      <c r="F191" s="23"/>
      <c r="G191" s="420">
        <f>G190*$J$13/1000</f>
        <v>1.420439</v>
      </c>
      <c r="H191" s="23"/>
      <c r="I191" s="28"/>
      <c r="J191" s="420">
        <f>J190*$Q$13/1000</f>
        <v>3.6645120000000003E-2</v>
      </c>
      <c r="K191" s="26"/>
      <c r="L191" s="1777" t="s">
        <v>48</v>
      </c>
      <c r="M191" s="445" t="s">
        <v>38</v>
      </c>
      <c r="N191" s="426">
        <v>0.92</v>
      </c>
      <c r="O191" s="426">
        <f>E190*N191</f>
        <v>416.65879999999999</v>
      </c>
      <c r="P191" s="421">
        <v>0.2</v>
      </c>
      <c r="Q191" s="433">
        <f>N191*P191*$N$11</f>
        <v>0.22248525600000005</v>
      </c>
      <c r="R191" s="1887">
        <f>SUM(Q191:Q192)</f>
        <v>1.4565529314000005</v>
      </c>
      <c r="S191" s="630"/>
      <c r="T191" s="33"/>
      <c r="U191" s="917"/>
      <c r="V191" s="630"/>
      <c r="W191" s="630"/>
    </row>
    <row r="192" spans="1:23" s="197" customFormat="1" ht="12.75" customHeight="1">
      <c r="A192" s="1297"/>
      <c r="B192" s="917"/>
      <c r="C192" s="1973"/>
      <c r="D192" s="1823"/>
      <c r="E192" s="1769"/>
      <c r="F192" s="23"/>
      <c r="G192" s="27"/>
      <c r="H192" s="23"/>
      <c r="I192" s="28"/>
      <c r="J192" s="27"/>
      <c r="K192" s="26"/>
      <c r="L192" s="232" t="s">
        <v>49</v>
      </c>
      <c r="M192" s="350" t="s">
        <v>38</v>
      </c>
      <c r="N192" s="184">
        <f>63/100</f>
        <v>0.63</v>
      </c>
      <c r="O192" s="184">
        <f>E190*N192</f>
        <v>285.32069999999999</v>
      </c>
      <c r="P192" s="185">
        <v>1.62</v>
      </c>
      <c r="Q192" s="177">
        <f>N192*P192*$N$11</f>
        <v>1.2340676754000004</v>
      </c>
      <c r="R192" s="1888"/>
      <c r="S192" s="630"/>
      <c r="T192" s="33"/>
      <c r="U192" s="917"/>
      <c r="V192" s="630"/>
      <c r="W192" s="630"/>
    </row>
    <row r="193" spans="1:23" s="197" customFormat="1" ht="12.75" hidden="1" customHeight="1">
      <c r="A193" s="1298"/>
      <c r="B193" s="545"/>
      <c r="C193" s="918"/>
      <c r="D193" s="1824"/>
      <c r="E193" s="36"/>
      <c r="F193" s="37"/>
      <c r="G193" s="38"/>
      <c r="H193" s="37"/>
      <c r="I193" s="39"/>
      <c r="J193" s="38"/>
      <c r="K193" s="40"/>
      <c r="L193" s="192"/>
      <c r="M193" s="294"/>
      <c r="N193" s="42"/>
      <c r="O193" s="190"/>
      <c r="P193" s="37"/>
      <c r="Q193" s="43"/>
      <c r="R193" s="36"/>
      <c r="S193" s="36"/>
      <c r="T193" s="286"/>
      <c r="U193" s="917"/>
      <c r="V193" s="36"/>
      <c r="W193" s="1299"/>
    </row>
    <row r="194" spans="1:23" ht="12.75" customHeight="1">
      <c r="A194" s="1367">
        <f>A172+1</f>
        <v>30</v>
      </c>
      <c r="B194" s="1965" t="s">
        <v>472</v>
      </c>
      <c r="C194" s="2370" t="s">
        <v>186</v>
      </c>
      <c r="D194" s="1779" t="s">
        <v>26</v>
      </c>
      <c r="E194" s="1773">
        <v>8</v>
      </c>
      <c r="F194" s="153"/>
      <c r="G194" s="112">
        <f>8.97/100</f>
        <v>8.9700000000000002E-2</v>
      </c>
      <c r="H194" s="153"/>
      <c r="I194" s="200"/>
      <c r="J194" s="112"/>
      <c r="K194" s="209"/>
      <c r="L194" s="382"/>
      <c r="M194" s="1328"/>
      <c r="N194" s="110"/>
      <c r="O194" s="111"/>
      <c r="P194" s="153"/>
      <c r="Q194" s="230"/>
      <c r="R194" s="216">
        <v>1</v>
      </c>
      <c r="S194" s="741">
        <f>R194+R195</f>
        <v>8.2549540000000015</v>
      </c>
      <c r="T194" s="231">
        <f>E194*S194</f>
        <v>66.039632000000012</v>
      </c>
      <c r="U194" s="921"/>
      <c r="V194" s="900">
        <f>S194*$V$11</f>
        <v>10.660808607407045</v>
      </c>
      <c r="W194" s="900">
        <f>V194*E194</f>
        <v>85.28646885925636</v>
      </c>
    </row>
    <row r="195" spans="1:23" ht="12.75" customHeight="1">
      <c r="A195" s="1325"/>
      <c r="B195" s="1965"/>
      <c r="C195" s="2370"/>
      <c r="D195" s="1779"/>
      <c r="E195" s="928"/>
      <c r="F195" s="153"/>
      <c r="G195" s="495">
        <f>G194*$J$13/1000</f>
        <v>0.24788595000000002</v>
      </c>
      <c r="H195" s="153"/>
      <c r="I195" s="200"/>
      <c r="J195" s="495">
        <f>J194*$Q$13/1000</f>
        <v>0</v>
      </c>
      <c r="K195" s="209"/>
      <c r="L195" s="1329" t="s">
        <v>186</v>
      </c>
      <c r="M195" s="1330" t="s">
        <v>26</v>
      </c>
      <c r="N195" s="505">
        <v>1</v>
      </c>
      <c r="O195" s="505">
        <f>E194*N195</f>
        <v>8</v>
      </c>
      <c r="P195" s="1331">
        <v>6</v>
      </c>
      <c r="Q195" s="1332">
        <f>N195*P195*$N$11</f>
        <v>7.2549540000000006</v>
      </c>
      <c r="R195" s="1773">
        <f>SUM(Q195:Q195)</f>
        <v>7.2549540000000006</v>
      </c>
      <c r="S195" s="741"/>
      <c r="T195" s="231"/>
      <c r="U195" s="921"/>
      <c r="V195" s="741"/>
      <c r="W195" s="741"/>
    </row>
    <row r="196" spans="1:23" ht="12">
      <c r="A196" s="1325"/>
      <c r="B196" s="1965"/>
      <c r="C196" s="2370"/>
      <c r="D196" s="1779"/>
      <c r="E196" s="928"/>
      <c r="F196" s="153"/>
      <c r="G196" s="112"/>
      <c r="H196" s="153"/>
      <c r="I196" s="200"/>
      <c r="J196" s="112"/>
      <c r="K196" s="209"/>
      <c r="L196" s="382"/>
      <c r="M196" s="1328"/>
      <c r="N196" s="110"/>
      <c r="O196" s="111"/>
      <c r="P196" s="153"/>
      <c r="Q196" s="230"/>
      <c r="R196" s="1773"/>
      <c r="S196" s="1773"/>
      <c r="T196" s="231"/>
      <c r="U196" s="921"/>
      <c r="V196" s="1773"/>
      <c r="W196" s="741"/>
    </row>
    <row r="197" spans="1:23" ht="12" hidden="1" customHeight="1">
      <c r="A197" s="1325"/>
      <c r="B197" s="1965"/>
      <c r="C197" s="2370"/>
      <c r="D197" s="1779"/>
      <c r="E197" s="928"/>
      <c r="F197" s="153"/>
      <c r="G197" s="112"/>
      <c r="H197" s="153"/>
      <c r="I197" s="200"/>
      <c r="J197" s="112"/>
      <c r="K197" s="209"/>
      <c r="L197" s="382"/>
      <c r="M197" s="1328"/>
      <c r="N197" s="110"/>
      <c r="O197" s="111"/>
      <c r="P197" s="153"/>
      <c r="Q197" s="230"/>
      <c r="R197" s="1773"/>
      <c r="S197" s="1773"/>
      <c r="T197" s="231"/>
      <c r="U197" s="921"/>
      <c r="V197" s="1773"/>
      <c r="W197" s="741"/>
    </row>
    <row r="198" spans="1:23" ht="15" hidden="1" customHeight="1">
      <c r="A198" s="1326"/>
      <c r="B198" s="919"/>
      <c r="C198" s="920"/>
      <c r="D198" s="1780"/>
      <c r="E198" s="938"/>
      <c r="F198" s="217"/>
      <c r="G198" s="218"/>
      <c r="H198" s="217"/>
      <c r="I198" s="219"/>
      <c r="J198" s="218"/>
      <c r="K198" s="220"/>
      <c r="L198" s="382"/>
      <c r="M198" s="1328"/>
      <c r="N198" s="110"/>
      <c r="O198" s="111"/>
      <c r="P198" s="153"/>
      <c r="Q198" s="230"/>
      <c r="R198" s="1773"/>
      <c r="S198" s="1773"/>
      <c r="T198" s="231"/>
      <c r="U198" s="921"/>
      <c r="V198" s="1773"/>
      <c r="W198" s="741"/>
    </row>
    <row r="199" spans="1:23" ht="12">
      <c r="A199" s="1358"/>
      <c r="B199" s="1359"/>
      <c r="C199" s="1360" t="s">
        <v>30</v>
      </c>
      <c r="D199" s="1361"/>
      <c r="E199" s="1362"/>
      <c r="F199" s="744"/>
      <c r="G199" s="745"/>
      <c r="H199" s="744"/>
      <c r="I199" s="1363"/>
      <c r="J199" s="745"/>
      <c r="K199" s="1364"/>
      <c r="L199" s="746"/>
      <c r="M199" s="747"/>
      <c r="N199" s="748"/>
      <c r="O199" s="749"/>
      <c r="P199" s="744"/>
      <c r="Q199" s="745"/>
      <c r="R199" s="749"/>
      <c r="S199" s="749"/>
      <c r="T199" s="1365">
        <f>SUM(T154:T198)</f>
        <v>14364.65483130032</v>
      </c>
      <c r="U199" s="921"/>
      <c r="V199" s="749"/>
      <c r="W199" s="1366">
        <f>SUM(W154:W198)</f>
        <v>18551.143454943256</v>
      </c>
    </row>
    <row r="200" spans="1:23" ht="20.25" customHeight="1">
      <c r="A200" s="1358"/>
      <c r="B200" s="2380" t="s">
        <v>403</v>
      </c>
      <c r="C200" s="2381"/>
      <c r="D200" s="2382"/>
      <c r="E200" s="779"/>
      <c r="F200" s="780"/>
      <c r="G200" s="781"/>
      <c r="H200" s="780"/>
      <c r="I200" s="782"/>
      <c r="J200" s="781"/>
      <c r="K200" s="783"/>
      <c r="L200" s="746"/>
      <c r="M200" s="747"/>
      <c r="N200" s="748"/>
      <c r="O200" s="749"/>
      <c r="P200" s="744"/>
      <c r="Q200" s="745"/>
      <c r="R200" s="749"/>
      <c r="S200" s="784"/>
      <c r="T200" s="785"/>
      <c r="U200" s="921"/>
      <c r="V200" s="784"/>
      <c r="W200" s="1368"/>
    </row>
    <row r="201" spans="1:23" s="760" customFormat="1" ht="12.75" customHeight="1">
      <c r="A201" s="1369">
        <f>A194+1</f>
        <v>31</v>
      </c>
      <c r="B201" s="939" t="s">
        <v>412</v>
      </c>
      <c r="C201" s="2356" t="s">
        <v>461</v>
      </c>
      <c r="D201" s="1841" t="s">
        <v>37</v>
      </c>
      <c r="E201" s="1784">
        <f>150*0.3*0.3</f>
        <v>13.5</v>
      </c>
      <c r="F201" s="750"/>
      <c r="G201" s="751">
        <v>1.55</v>
      </c>
      <c r="H201" s="750"/>
      <c r="I201" s="752"/>
      <c r="J201" s="751">
        <v>0.76</v>
      </c>
      <c r="K201" s="753"/>
      <c r="L201" s="754"/>
      <c r="M201" s="755"/>
      <c r="N201" s="756"/>
      <c r="O201" s="756"/>
      <c r="P201" s="757"/>
      <c r="Q201" s="758"/>
      <c r="R201" s="759">
        <f>G202+J202</f>
        <v>6.6042826000000003</v>
      </c>
      <c r="S201" s="777">
        <f>R201+R202</f>
        <v>47.334878482857995</v>
      </c>
      <c r="T201" s="1263">
        <f>E201*S201</f>
        <v>639.02085951858294</v>
      </c>
      <c r="U201" s="1370"/>
      <c r="V201" s="900">
        <f>S201*$V$11</f>
        <v>61.130332156983421</v>
      </c>
      <c r="W201" s="900">
        <f>V201*E201</f>
        <v>825.25948411927618</v>
      </c>
    </row>
    <row r="202" spans="1:23" s="760" customFormat="1" ht="12.75" customHeight="1">
      <c r="A202" s="1371"/>
      <c r="B202" s="939"/>
      <c r="C202" s="2356"/>
      <c r="D202" s="1842"/>
      <c r="E202" s="1785"/>
      <c r="F202" s="805"/>
      <c r="G202" s="495">
        <f>G201*$J$13/1000</f>
        <v>4.2834250000000003</v>
      </c>
      <c r="H202" s="153"/>
      <c r="I202" s="200"/>
      <c r="J202" s="495">
        <f>J201*$Q$13/1000</f>
        <v>2.3208576000000001</v>
      </c>
      <c r="K202" s="761"/>
      <c r="L202" s="728" t="s">
        <v>462</v>
      </c>
      <c r="M202" s="729" t="s">
        <v>37</v>
      </c>
      <c r="N202" s="730">
        <v>1.0149999999999999</v>
      </c>
      <c r="O202" s="731">
        <f>E201*N202</f>
        <v>13.702499999999999</v>
      </c>
      <c r="P202" s="732">
        <v>29.93</v>
      </c>
      <c r="Q202" s="433">
        <f>N202*P202*$N$11</f>
        <v>36.732980803049998</v>
      </c>
      <c r="R202" s="2378">
        <f>SUM(Q202:Q205)</f>
        <v>40.730595882857997</v>
      </c>
      <c r="S202" s="778"/>
      <c r="T202" s="1264"/>
      <c r="U202" s="1370"/>
      <c r="V202" s="778"/>
      <c r="W202" s="778"/>
    </row>
    <row r="203" spans="1:23" s="760" customFormat="1" ht="12.75" customHeight="1">
      <c r="A203" s="1371"/>
      <c r="B203" s="1370"/>
      <c r="C203" s="2356"/>
      <c r="D203" s="1842"/>
      <c r="E203" s="1785"/>
      <c r="F203" s="805"/>
      <c r="G203" s="814"/>
      <c r="H203" s="805"/>
      <c r="I203" s="762"/>
      <c r="J203" s="814"/>
      <c r="K203" s="761"/>
      <c r="L203" s="8" t="s">
        <v>76</v>
      </c>
      <c r="M203" s="350" t="s">
        <v>37</v>
      </c>
      <c r="N203" s="184">
        <v>0.80300000000000005</v>
      </c>
      <c r="O203" s="763">
        <f>E201*N203</f>
        <v>10.8405</v>
      </c>
      <c r="P203" s="185">
        <v>3.5</v>
      </c>
      <c r="Q203" s="177">
        <f>N203*P203*$N$11</f>
        <v>3.3983413695000007</v>
      </c>
      <c r="R203" s="2379"/>
      <c r="S203" s="778"/>
      <c r="T203" s="1264"/>
      <c r="U203" s="1370"/>
      <c r="V203" s="778"/>
      <c r="W203" s="778"/>
    </row>
    <row r="204" spans="1:23" s="760" customFormat="1" ht="12.75" hidden="1" customHeight="1">
      <c r="A204" s="1371"/>
      <c r="B204" s="1370"/>
      <c r="C204" s="2356"/>
      <c r="D204" s="1842"/>
      <c r="E204" s="1785"/>
      <c r="F204" s="805"/>
      <c r="G204" s="814"/>
      <c r="H204" s="805"/>
      <c r="I204" s="762"/>
      <c r="J204" s="814"/>
      <c r="K204" s="761"/>
      <c r="L204" s="8" t="s">
        <v>400</v>
      </c>
      <c r="M204" s="350" t="s">
        <v>37</v>
      </c>
      <c r="N204" s="184">
        <v>3.8999999999999998E-3</v>
      </c>
      <c r="O204" s="763">
        <f>E201*N204</f>
        <v>5.2649999999999995E-2</v>
      </c>
      <c r="P204" s="185">
        <v>127.08</v>
      </c>
      <c r="Q204" s="177">
        <f>N204*P204*$N$11</f>
        <v>0.59927371030800003</v>
      </c>
      <c r="R204" s="2379"/>
      <c r="S204" s="778"/>
      <c r="T204" s="1264"/>
      <c r="U204" s="1370"/>
      <c r="V204" s="778"/>
      <c r="W204" s="778"/>
    </row>
    <row r="205" spans="1:23" s="760" customFormat="1" ht="12.75" hidden="1" customHeight="1">
      <c r="A205" s="1371"/>
      <c r="B205" s="1370"/>
      <c r="C205" s="1783"/>
      <c r="D205" s="1842"/>
      <c r="E205" s="1785"/>
      <c r="F205" s="805"/>
      <c r="G205" s="814"/>
      <c r="H205" s="805"/>
      <c r="I205" s="762"/>
      <c r="J205" s="814"/>
      <c r="K205" s="761"/>
      <c r="L205" s="8"/>
      <c r="M205" s="350"/>
      <c r="N205" s="184"/>
      <c r="O205" s="763"/>
      <c r="P205" s="764"/>
      <c r="Q205" s="177"/>
      <c r="R205" s="1785"/>
      <c r="S205" s="1785"/>
      <c r="T205" s="1234"/>
      <c r="U205" s="1370"/>
      <c r="V205" s="1785"/>
      <c r="W205" s="1785"/>
    </row>
    <row r="206" spans="1:23" s="760" customFormat="1" ht="12.75" hidden="1" customHeight="1">
      <c r="A206" s="1372"/>
      <c r="B206" s="765"/>
      <c r="C206" s="766"/>
      <c r="D206" s="1843"/>
      <c r="E206" s="767"/>
      <c r="F206" s="768"/>
      <c r="G206" s="769"/>
      <c r="H206" s="768"/>
      <c r="I206" s="770"/>
      <c r="J206" s="769"/>
      <c r="K206" s="771"/>
      <c r="L206" s="772"/>
      <c r="M206" s="773"/>
      <c r="N206" s="774"/>
      <c r="O206" s="774"/>
      <c r="P206" s="768"/>
      <c r="Q206" s="775"/>
      <c r="R206" s="767"/>
      <c r="S206" s="767"/>
      <c r="T206" s="776"/>
      <c r="U206" s="1370"/>
      <c r="V206" s="767"/>
      <c r="W206" s="1373"/>
    </row>
    <row r="207" spans="1:23" s="760" customFormat="1" ht="12.75" customHeight="1">
      <c r="A207" s="1369">
        <f>A201+1</f>
        <v>32</v>
      </c>
      <c r="B207" s="940" t="s">
        <v>32</v>
      </c>
      <c r="C207" s="2383" t="s">
        <v>405</v>
      </c>
      <c r="D207" s="1841" t="s">
        <v>29</v>
      </c>
      <c r="E207" s="941">
        <f>79.98/1000</f>
        <v>7.9980000000000009E-2</v>
      </c>
      <c r="F207" s="750"/>
      <c r="G207" s="751"/>
      <c r="H207" s="750"/>
      <c r="I207" s="752"/>
      <c r="J207" s="751"/>
      <c r="K207" s="753"/>
      <c r="L207" s="754"/>
      <c r="M207" s="755"/>
      <c r="N207" s="756"/>
      <c r="O207" s="756"/>
      <c r="P207" s="757"/>
      <c r="Q207" s="758"/>
      <c r="R207" s="759">
        <f>G208+J208</f>
        <v>0</v>
      </c>
      <c r="S207" s="777">
        <f>R207+R208</f>
        <v>261.98848053</v>
      </c>
      <c r="T207" s="1263">
        <f>E207*S207</f>
        <v>20.953838672789402</v>
      </c>
      <c r="U207" s="1370"/>
      <c r="V207" s="900">
        <f>S207*$V$11</f>
        <v>338.3433812321324</v>
      </c>
      <c r="W207" s="900">
        <f>V207*E207</f>
        <v>27.060703630945952</v>
      </c>
    </row>
    <row r="208" spans="1:23" s="760" customFormat="1" ht="12.75" customHeight="1">
      <c r="A208" s="1371"/>
      <c r="B208" s="939"/>
      <c r="C208" s="2356"/>
      <c r="D208" s="1842"/>
      <c r="E208" s="1785"/>
      <c r="F208" s="805"/>
      <c r="G208" s="420">
        <f>G207*$J$12/1000</f>
        <v>0</v>
      </c>
      <c r="H208" s="23"/>
      <c r="I208" s="28"/>
      <c r="J208" s="420">
        <f>J207*$Q$12/1000</f>
        <v>0</v>
      </c>
      <c r="K208" s="761"/>
      <c r="L208" s="728" t="s">
        <v>405</v>
      </c>
      <c r="M208" s="729" t="s">
        <v>29</v>
      </c>
      <c r="N208" s="730">
        <v>1</v>
      </c>
      <c r="O208" s="731">
        <f>E207*N208</f>
        <v>7.9980000000000009E-2</v>
      </c>
      <c r="P208" s="732">
        <v>216.67</v>
      </c>
      <c r="Q208" s="433">
        <f>N208*P208*$N$11</f>
        <v>261.98848053</v>
      </c>
      <c r="R208" s="777">
        <f>SUM(Q208:Q209)</f>
        <v>261.98848053</v>
      </c>
      <c r="S208" s="778"/>
      <c r="T208" s="1264"/>
      <c r="U208" s="1370"/>
      <c r="V208" s="778"/>
      <c r="W208" s="778"/>
    </row>
    <row r="209" spans="1:23" s="760" customFormat="1" ht="12.75" hidden="1" customHeight="1">
      <c r="A209" s="1371"/>
      <c r="B209" s="1370"/>
      <c r="C209" s="2356"/>
      <c r="D209" s="1842"/>
      <c r="E209" s="1785"/>
      <c r="F209" s="805"/>
      <c r="G209" s="814"/>
      <c r="H209" s="805"/>
      <c r="I209" s="762"/>
      <c r="J209" s="814"/>
      <c r="K209" s="761"/>
      <c r="L209" s="8"/>
      <c r="M209" s="350"/>
      <c r="N209" s="184"/>
      <c r="O209" s="763"/>
      <c r="P209" s="185"/>
      <c r="Q209" s="177"/>
      <c r="R209" s="778"/>
      <c r="S209" s="778"/>
      <c r="T209" s="1264"/>
      <c r="U209" s="1370"/>
      <c r="V209" s="778"/>
      <c r="W209" s="778"/>
    </row>
    <row r="210" spans="1:23" s="760" customFormat="1" ht="12.75" hidden="1" customHeight="1">
      <c r="A210" s="1372"/>
      <c r="B210" s="765"/>
      <c r="C210" s="766"/>
      <c r="D210" s="1843"/>
      <c r="E210" s="767"/>
      <c r="F210" s="768"/>
      <c r="G210" s="769"/>
      <c r="H210" s="768"/>
      <c r="I210" s="770"/>
      <c r="J210" s="769"/>
      <c r="K210" s="771"/>
      <c r="L210" s="772"/>
      <c r="M210" s="773"/>
      <c r="N210" s="774"/>
      <c r="O210" s="774"/>
      <c r="P210" s="768"/>
      <c r="Q210" s="775"/>
      <c r="R210" s="767"/>
      <c r="S210" s="767"/>
      <c r="T210" s="776"/>
      <c r="U210" s="1370"/>
      <c r="V210" s="767"/>
      <c r="W210" s="1373"/>
    </row>
    <row r="211" spans="1:23" s="760" customFormat="1" ht="12.75" customHeight="1">
      <c r="A211" s="1369">
        <f>A207+1</f>
        <v>33</v>
      </c>
      <c r="B211" s="940" t="s">
        <v>32</v>
      </c>
      <c r="C211" s="2383" t="s">
        <v>402</v>
      </c>
      <c r="D211" s="1841" t="s">
        <v>29</v>
      </c>
      <c r="E211" s="941">
        <f>(301.32)/1000</f>
        <v>0.30131999999999998</v>
      </c>
      <c r="F211" s="750"/>
      <c r="G211" s="751"/>
      <c r="H211" s="750"/>
      <c r="I211" s="752"/>
      <c r="J211" s="751"/>
      <c r="K211" s="753"/>
      <c r="L211" s="754"/>
      <c r="M211" s="755"/>
      <c r="N211" s="756"/>
      <c r="O211" s="756"/>
      <c r="P211" s="757"/>
      <c r="Q211" s="758"/>
      <c r="R211" s="759">
        <f>G212+J212</f>
        <v>0</v>
      </c>
      <c r="S211" s="777">
        <f>R211+R212</f>
        <v>339.07236678000004</v>
      </c>
      <c r="T211" s="1263">
        <f>E211*S211</f>
        <v>102.16928555814961</v>
      </c>
      <c r="U211" s="1370"/>
      <c r="V211" s="900">
        <f>S211*$V$11</f>
        <v>437.89288302540535</v>
      </c>
      <c r="W211" s="900">
        <f>V211*E211</f>
        <v>131.94588351321514</v>
      </c>
    </row>
    <row r="212" spans="1:23" s="760" customFormat="1" ht="12.75" customHeight="1">
      <c r="A212" s="1371"/>
      <c r="B212" s="939"/>
      <c r="C212" s="2356"/>
      <c r="D212" s="1842"/>
      <c r="E212" s="1785"/>
      <c r="F212" s="805"/>
      <c r="G212" s="420">
        <f>G211*$J$12/1000</f>
        <v>0</v>
      </c>
      <c r="H212" s="23"/>
      <c r="I212" s="28"/>
      <c r="J212" s="420">
        <f>J211*$Q$12/1000</f>
        <v>0</v>
      </c>
      <c r="K212" s="761"/>
      <c r="L212" s="728" t="s">
        <v>402</v>
      </c>
      <c r="M212" s="729" t="s">
        <v>29</v>
      </c>
      <c r="N212" s="730">
        <v>1</v>
      </c>
      <c r="O212" s="731">
        <f>E211*N212</f>
        <v>0.30131999999999998</v>
      </c>
      <c r="P212" s="732">
        <v>280.42</v>
      </c>
      <c r="Q212" s="433">
        <f>N212*P212*$N$11</f>
        <v>339.07236678000004</v>
      </c>
      <c r="R212" s="777">
        <f>SUM(Q212:Q213)</f>
        <v>339.07236678000004</v>
      </c>
      <c r="S212" s="778"/>
      <c r="T212" s="1264"/>
      <c r="U212" s="1370"/>
      <c r="V212" s="778"/>
      <c r="W212" s="778"/>
    </row>
    <row r="213" spans="1:23" s="760" customFormat="1" ht="12.75" hidden="1" customHeight="1">
      <c r="A213" s="1371"/>
      <c r="B213" s="1370"/>
      <c r="C213" s="2356"/>
      <c r="D213" s="1842"/>
      <c r="E213" s="1785"/>
      <c r="F213" s="805"/>
      <c r="G213" s="814"/>
      <c r="H213" s="805"/>
      <c r="I213" s="762"/>
      <c r="J213" s="814"/>
      <c r="K213" s="761"/>
      <c r="L213" s="8"/>
      <c r="M213" s="350"/>
      <c r="N213" s="184"/>
      <c r="O213" s="763"/>
      <c r="P213" s="185"/>
      <c r="Q213" s="177"/>
      <c r="R213" s="778"/>
      <c r="S213" s="778"/>
      <c r="T213" s="1264"/>
      <c r="U213" s="1370"/>
      <c r="V213" s="778"/>
      <c r="W213" s="778"/>
    </row>
    <row r="214" spans="1:23" s="760" customFormat="1" ht="12.75" hidden="1" customHeight="1">
      <c r="A214" s="1372"/>
      <c r="B214" s="765"/>
      <c r="C214" s="766"/>
      <c r="D214" s="1843"/>
      <c r="E214" s="767"/>
      <c r="F214" s="768"/>
      <c r="G214" s="769"/>
      <c r="H214" s="768"/>
      <c r="I214" s="770"/>
      <c r="J214" s="769"/>
      <c r="K214" s="771"/>
      <c r="L214" s="772"/>
      <c r="M214" s="773"/>
      <c r="N214" s="774"/>
      <c r="O214" s="774"/>
      <c r="P214" s="768"/>
      <c r="Q214" s="775"/>
      <c r="R214" s="767"/>
      <c r="S214" s="767"/>
      <c r="T214" s="776"/>
      <c r="U214" s="1370"/>
      <c r="V214" s="767"/>
      <c r="W214" s="1373"/>
    </row>
    <row r="215" spans="1:23" s="151" customFormat="1" ht="12.75" customHeight="1">
      <c r="A215" s="1374">
        <f>A211+1</f>
        <v>34</v>
      </c>
      <c r="B215" s="1770" t="s">
        <v>406</v>
      </c>
      <c r="C215" s="1963" t="s">
        <v>407</v>
      </c>
      <c r="D215" s="942" t="s">
        <v>26</v>
      </c>
      <c r="E215" s="1772">
        <v>186</v>
      </c>
      <c r="F215" s="494"/>
      <c r="G215" s="495">
        <f>54/100</f>
        <v>0.54</v>
      </c>
      <c r="H215" s="494"/>
      <c r="I215" s="786"/>
      <c r="J215" s="495">
        <f>6.44/100</f>
        <v>6.4399999999999999E-2</v>
      </c>
      <c r="K215" s="787"/>
      <c r="L215" s="496"/>
      <c r="M215" s="497"/>
      <c r="N215" s="498"/>
      <c r="O215" s="499"/>
      <c r="P215" s="494"/>
      <c r="Q215" s="500"/>
      <c r="R215" s="501">
        <f>G216+J216</f>
        <v>1.6889521440000002</v>
      </c>
      <c r="S215" s="593">
        <f>R215+R216</f>
        <v>3.7656827265000006</v>
      </c>
      <c r="T215" s="1259">
        <f>E215*S215</f>
        <v>700.41698712900006</v>
      </c>
      <c r="U215" s="152"/>
      <c r="V215" s="900">
        <f>S215*$V$11</f>
        <v>4.8631673566485318</v>
      </c>
      <c r="W215" s="900">
        <f>V215*E215</f>
        <v>904.54912833662695</v>
      </c>
    </row>
    <row r="216" spans="1:23" s="151" customFormat="1" ht="17.25" customHeight="1">
      <c r="A216" s="1375"/>
      <c r="B216" s="1771"/>
      <c r="C216" s="2225"/>
      <c r="D216" s="154"/>
      <c r="E216" s="1773"/>
      <c r="F216" s="153"/>
      <c r="G216" s="495">
        <f>G215*$J$13/1000</f>
        <v>1.4922900000000001</v>
      </c>
      <c r="H216" s="153"/>
      <c r="I216" s="200"/>
      <c r="J216" s="495">
        <f>J215*$Q$13/1000</f>
        <v>0.19666214400000001</v>
      </c>
      <c r="K216" s="209"/>
      <c r="L216" s="1835" t="s">
        <v>408</v>
      </c>
      <c r="M216" s="736" t="s">
        <v>60</v>
      </c>
      <c r="N216" s="737">
        <v>12.5</v>
      </c>
      <c r="O216" s="737">
        <f>E215*N216</f>
        <v>2325</v>
      </c>
      <c r="P216" s="738">
        <v>0.127</v>
      </c>
      <c r="Q216" s="739">
        <f>N216*P216*$N$11</f>
        <v>1.9195399125000001</v>
      </c>
      <c r="R216" s="1880">
        <f>SUM(Q216:Q217)</f>
        <v>2.0767305825000002</v>
      </c>
      <c r="S216" s="1260"/>
      <c r="T216" s="1261"/>
      <c r="U216" s="152"/>
      <c r="V216" s="1260"/>
      <c r="W216" s="1260"/>
    </row>
    <row r="217" spans="1:23" s="151" customFormat="1" ht="12.75" customHeight="1">
      <c r="A217" s="1375"/>
      <c r="B217" s="152"/>
      <c r="C217" s="2225"/>
      <c r="D217" s="154"/>
      <c r="E217" s="1773"/>
      <c r="F217" s="153"/>
      <c r="G217" s="112"/>
      <c r="H217" s="153"/>
      <c r="I217" s="200"/>
      <c r="J217" s="112"/>
      <c r="K217" s="209"/>
      <c r="L217" s="4" t="s">
        <v>36</v>
      </c>
      <c r="M217" s="211" t="s">
        <v>37</v>
      </c>
      <c r="N217" s="212">
        <f>0.5/100</f>
        <v>5.0000000000000001E-3</v>
      </c>
      <c r="O217" s="212">
        <f>E215*N217</f>
        <v>0.93</v>
      </c>
      <c r="P217" s="213">
        <v>26</v>
      </c>
      <c r="Q217" s="214">
        <f>N217*P217*$N$11</f>
        <v>0.15719067</v>
      </c>
      <c r="R217" s="1881"/>
      <c r="S217" s="1260"/>
      <c r="T217" s="1261"/>
      <c r="U217" s="152"/>
      <c r="V217" s="1260"/>
      <c r="W217" s="1260"/>
    </row>
    <row r="218" spans="1:23" s="151" customFormat="1" ht="12.75" hidden="1" customHeight="1">
      <c r="A218" s="1376"/>
      <c r="B218" s="225"/>
      <c r="C218" s="226"/>
      <c r="D218" s="215"/>
      <c r="E218" s="216"/>
      <c r="F218" s="217"/>
      <c r="G218" s="218"/>
      <c r="H218" s="217"/>
      <c r="I218" s="219"/>
      <c r="J218" s="218"/>
      <c r="K218" s="220"/>
      <c r="L218" s="229"/>
      <c r="M218" s="109"/>
      <c r="N218" s="110"/>
      <c r="O218" s="111"/>
      <c r="P218" s="153"/>
      <c r="Q218" s="230"/>
      <c r="R218" s="1773"/>
      <c r="S218" s="1773"/>
      <c r="T218" s="231"/>
      <c r="U218" s="152"/>
      <c r="V218" s="1773"/>
      <c r="W218" s="741"/>
    </row>
    <row r="219" spans="1:23" s="760" customFormat="1" ht="12.75" customHeight="1">
      <c r="A219" s="1369">
        <f>A215+1</f>
        <v>35</v>
      </c>
      <c r="B219" s="939" t="s">
        <v>460</v>
      </c>
      <c r="C219" s="2356" t="s">
        <v>459</v>
      </c>
      <c r="D219" s="1841" t="s">
        <v>37</v>
      </c>
      <c r="E219" s="1784">
        <v>2.79</v>
      </c>
      <c r="F219" s="750"/>
      <c r="G219" s="751">
        <v>0.65</v>
      </c>
      <c r="H219" s="750"/>
      <c r="I219" s="752"/>
      <c r="J219" s="751">
        <v>0.3</v>
      </c>
      <c r="K219" s="753"/>
      <c r="L219" s="754"/>
      <c r="M219" s="755"/>
      <c r="N219" s="756"/>
      <c r="O219" s="756"/>
      <c r="P219" s="757"/>
      <c r="Q219" s="758"/>
      <c r="R219" s="759">
        <f>G220+J220</f>
        <v>2.7124030000000001</v>
      </c>
      <c r="S219" s="777">
        <f>R219+R220</f>
        <v>34.536198263049997</v>
      </c>
      <c r="T219" s="1263">
        <f>E219*S219</f>
        <v>96.355993153909495</v>
      </c>
      <c r="U219" s="1370"/>
      <c r="V219" s="900">
        <f>S219*$V$11</f>
        <v>44.60155679969138</v>
      </c>
      <c r="W219" s="900">
        <f>V219*E219</f>
        <v>124.43834347113895</v>
      </c>
    </row>
    <row r="220" spans="1:23" s="760" customFormat="1" ht="12.75" customHeight="1">
      <c r="A220" s="1371"/>
      <c r="B220" s="939"/>
      <c r="C220" s="2356"/>
      <c r="D220" s="1842"/>
      <c r="E220" s="1785"/>
      <c r="F220" s="805"/>
      <c r="G220" s="495">
        <f>G219*$J$13/1000</f>
        <v>1.7962750000000001</v>
      </c>
      <c r="H220" s="153"/>
      <c r="I220" s="200"/>
      <c r="J220" s="495">
        <f>J219*$Q$13/1000</f>
        <v>0.91612800000000005</v>
      </c>
      <c r="K220" s="761"/>
      <c r="L220" s="728" t="s">
        <v>404</v>
      </c>
      <c r="M220" s="729" t="s">
        <v>37</v>
      </c>
      <c r="N220" s="730">
        <v>1.0149999999999999</v>
      </c>
      <c r="O220" s="731">
        <f>E219*N220</f>
        <v>2.8318499999999998</v>
      </c>
      <c r="P220" s="732">
        <v>25.93</v>
      </c>
      <c r="Q220" s="433">
        <f>N220*P220*$N$11</f>
        <v>31.823795263049998</v>
      </c>
      <c r="R220" s="2378">
        <f>SUM(Q220:Q222)</f>
        <v>31.823795263049998</v>
      </c>
      <c r="S220" s="778"/>
      <c r="T220" s="1264"/>
      <c r="U220" s="1370"/>
      <c r="V220" s="778"/>
      <c r="W220" s="778"/>
    </row>
    <row r="221" spans="1:23" s="760" customFormat="1" ht="12.75" customHeight="1">
      <c r="A221" s="1371"/>
      <c r="B221" s="1370"/>
      <c r="C221" s="2356"/>
      <c r="D221" s="1842"/>
      <c r="E221" s="1785"/>
      <c r="F221" s="805"/>
      <c r="G221" s="814"/>
      <c r="H221" s="805"/>
      <c r="I221" s="762"/>
      <c r="J221" s="814"/>
      <c r="K221" s="761"/>
      <c r="L221" s="8"/>
      <c r="M221" s="350"/>
      <c r="N221" s="184"/>
      <c r="O221" s="763"/>
      <c r="P221" s="185"/>
      <c r="Q221" s="177"/>
      <c r="R221" s="2379"/>
      <c r="S221" s="778"/>
      <c r="T221" s="1264"/>
      <c r="U221" s="1370"/>
      <c r="V221" s="778"/>
      <c r="W221" s="778"/>
    </row>
    <row r="222" spans="1:23" s="760" customFormat="1" ht="12.75" hidden="1" customHeight="1">
      <c r="A222" s="1371"/>
      <c r="B222" s="1370"/>
      <c r="C222" s="2356"/>
      <c r="D222" s="1842"/>
      <c r="E222" s="1785"/>
      <c r="F222" s="805"/>
      <c r="G222" s="814"/>
      <c r="H222" s="805"/>
      <c r="I222" s="762"/>
      <c r="J222" s="814"/>
      <c r="K222" s="761"/>
      <c r="L222" s="8"/>
      <c r="M222" s="350"/>
      <c r="N222" s="184"/>
      <c r="O222" s="763"/>
      <c r="P222" s="185"/>
      <c r="Q222" s="177"/>
      <c r="R222" s="2379"/>
      <c r="S222" s="778"/>
      <c r="T222" s="1264"/>
      <c r="U222" s="1370"/>
      <c r="V222" s="778"/>
      <c r="W222" s="778"/>
    </row>
    <row r="223" spans="1:23" s="760" customFormat="1" ht="12.75" hidden="1" customHeight="1">
      <c r="A223" s="1372"/>
      <c r="B223" s="765"/>
      <c r="C223" s="766"/>
      <c r="D223" s="1843"/>
      <c r="E223" s="767"/>
      <c r="F223" s="768"/>
      <c r="G223" s="769"/>
      <c r="H223" s="768"/>
      <c r="I223" s="770"/>
      <c r="J223" s="769"/>
      <c r="K223" s="771"/>
      <c r="L223" s="772"/>
      <c r="M223" s="773"/>
      <c r="N223" s="774"/>
      <c r="O223" s="774"/>
      <c r="P223" s="768"/>
      <c r="Q223" s="775"/>
      <c r="R223" s="767"/>
      <c r="S223" s="767"/>
      <c r="T223" s="776"/>
      <c r="U223" s="1370"/>
      <c r="V223" s="767"/>
      <c r="W223" s="1373"/>
    </row>
    <row r="224" spans="1:23" s="760" customFormat="1" ht="12.75" customHeight="1">
      <c r="A224" s="1369">
        <f>A219+1</f>
        <v>36</v>
      </c>
      <c r="B224" s="940" t="s">
        <v>32</v>
      </c>
      <c r="C224" s="2383" t="s">
        <v>463</v>
      </c>
      <c r="D224" s="1841" t="s">
        <v>60</v>
      </c>
      <c r="E224" s="1784">
        <v>474</v>
      </c>
      <c r="F224" s="750"/>
      <c r="G224" s="751"/>
      <c r="H224" s="750"/>
      <c r="I224" s="752"/>
      <c r="J224" s="751"/>
      <c r="K224" s="753"/>
      <c r="L224" s="754"/>
      <c r="M224" s="755"/>
      <c r="N224" s="756"/>
      <c r="O224" s="756"/>
      <c r="P224" s="757"/>
      <c r="Q224" s="758"/>
      <c r="R224" s="759">
        <f>G225+J225</f>
        <v>0</v>
      </c>
      <c r="S224" s="777">
        <f>R224+R225</f>
        <v>0.36274770000000001</v>
      </c>
      <c r="T224" s="1263">
        <f>E224*S224</f>
        <v>171.94240980000001</v>
      </c>
      <c r="U224" s="1370"/>
      <c r="V224" s="900">
        <f>S224*$V$11</f>
        <v>0.46846824373304896</v>
      </c>
      <c r="W224" s="900">
        <f>V224*E224</f>
        <v>222.0539475294652</v>
      </c>
    </row>
    <row r="225" spans="1:23" s="760" customFormat="1" ht="12.75" customHeight="1">
      <c r="A225" s="1371"/>
      <c r="B225" s="939"/>
      <c r="C225" s="2356"/>
      <c r="D225" s="1842"/>
      <c r="E225" s="1785"/>
      <c r="F225" s="805"/>
      <c r="G225" s="420">
        <f>G224*$J$12/1000</f>
        <v>0</v>
      </c>
      <c r="H225" s="23"/>
      <c r="I225" s="28"/>
      <c r="J225" s="420">
        <f>J224*$Q$12/1000</f>
        <v>0</v>
      </c>
      <c r="K225" s="761"/>
      <c r="L225" s="728" t="s">
        <v>463</v>
      </c>
      <c r="M225" s="729" t="s">
        <v>60</v>
      </c>
      <c r="N225" s="730">
        <v>1</v>
      </c>
      <c r="O225" s="731">
        <f>E224*N225</f>
        <v>474</v>
      </c>
      <c r="P225" s="732">
        <v>0.3</v>
      </c>
      <c r="Q225" s="433">
        <f>N225*P225*$N$11</f>
        <v>0.36274770000000001</v>
      </c>
      <c r="R225" s="777">
        <f>SUM(Q225:Q226)</f>
        <v>0.36274770000000001</v>
      </c>
      <c r="S225" s="778"/>
      <c r="T225" s="1264"/>
      <c r="U225" s="1370"/>
      <c r="V225" s="778"/>
      <c r="W225" s="778"/>
    </row>
    <row r="226" spans="1:23" s="760" customFormat="1" ht="8.25" hidden="1" customHeight="1">
      <c r="A226" s="1371"/>
      <c r="B226" s="1370"/>
      <c r="C226" s="2356"/>
      <c r="D226" s="1842"/>
      <c r="E226" s="1785"/>
      <c r="F226" s="805"/>
      <c r="G226" s="814"/>
      <c r="H226" s="805"/>
      <c r="I226" s="762"/>
      <c r="J226" s="814"/>
      <c r="K226" s="761"/>
      <c r="L226" s="8"/>
      <c r="M226" s="350"/>
      <c r="N226" s="184"/>
      <c r="O226" s="763"/>
      <c r="P226" s="185"/>
      <c r="Q226" s="177"/>
      <c r="R226" s="778"/>
      <c r="S226" s="778"/>
      <c r="T226" s="1264"/>
      <c r="U226" s="1370"/>
      <c r="V226" s="778"/>
      <c r="W226" s="778"/>
    </row>
    <row r="227" spans="1:23" s="760" customFormat="1" ht="12.75" hidden="1" customHeight="1">
      <c r="A227" s="1372"/>
      <c r="B227" s="765"/>
      <c r="C227" s="766"/>
      <c r="D227" s="1843"/>
      <c r="E227" s="767"/>
      <c r="F227" s="768"/>
      <c r="G227" s="769"/>
      <c r="H227" s="768"/>
      <c r="I227" s="770"/>
      <c r="J227" s="769"/>
      <c r="K227" s="771"/>
      <c r="L227" s="772"/>
      <c r="M227" s="773"/>
      <c r="N227" s="774"/>
      <c r="O227" s="774"/>
      <c r="P227" s="768"/>
      <c r="Q227" s="775"/>
      <c r="R227" s="767"/>
      <c r="S227" s="767"/>
      <c r="T227" s="776"/>
      <c r="U227" s="1370"/>
      <c r="V227" s="767"/>
      <c r="W227" s="1373"/>
    </row>
    <row r="228" spans="1:23" s="760" customFormat="1" ht="12.75" customHeight="1">
      <c r="A228" s="1369">
        <f>A224+1</f>
        <v>37</v>
      </c>
      <c r="B228" s="940" t="s">
        <v>32</v>
      </c>
      <c r="C228" s="2383" t="s">
        <v>464</v>
      </c>
      <c r="D228" s="1841" t="s">
        <v>26</v>
      </c>
      <c r="E228" s="1784">
        <v>13.4</v>
      </c>
      <c r="F228" s="750"/>
      <c r="G228" s="751"/>
      <c r="H228" s="750"/>
      <c r="I228" s="752"/>
      <c r="J228" s="751"/>
      <c r="K228" s="753"/>
      <c r="L228" s="754"/>
      <c r="M228" s="755"/>
      <c r="N228" s="756"/>
      <c r="O228" s="756"/>
      <c r="P228" s="757"/>
      <c r="Q228" s="758"/>
      <c r="R228" s="759">
        <f>G229+J229</f>
        <v>0</v>
      </c>
      <c r="S228" s="777">
        <f>R228+R229</f>
        <v>1.0882431000000001</v>
      </c>
      <c r="T228" s="1263">
        <f>E228*S228</f>
        <v>14.582457540000002</v>
      </c>
      <c r="U228" s="1370"/>
      <c r="V228" s="900">
        <f>S228*$V$11</f>
        <v>1.4054047311991471</v>
      </c>
      <c r="W228" s="900">
        <f>V228*E228</f>
        <v>18.83242339806857</v>
      </c>
    </row>
    <row r="229" spans="1:23" s="760" customFormat="1" ht="12.75" customHeight="1">
      <c r="A229" s="1371"/>
      <c r="B229" s="939"/>
      <c r="C229" s="2356"/>
      <c r="D229" s="1842"/>
      <c r="E229" s="1785"/>
      <c r="F229" s="805"/>
      <c r="G229" s="420">
        <f>G228*$J$12/1000</f>
        <v>0</v>
      </c>
      <c r="H229" s="23"/>
      <c r="I229" s="28"/>
      <c r="J229" s="420">
        <f>J228*$Q$12/1000</f>
        <v>0</v>
      </c>
      <c r="K229" s="761"/>
      <c r="L229" s="728" t="s">
        <v>464</v>
      </c>
      <c r="M229" s="729" t="s">
        <v>26</v>
      </c>
      <c r="N229" s="730">
        <v>1</v>
      </c>
      <c r="O229" s="731">
        <f>E228*N229</f>
        <v>13.4</v>
      </c>
      <c r="P229" s="732">
        <v>0.9</v>
      </c>
      <c r="Q229" s="433">
        <f>N229*P229*$N$11</f>
        <v>1.0882431000000001</v>
      </c>
      <c r="R229" s="777">
        <f>SUM(Q229:Q230)</f>
        <v>1.0882431000000001</v>
      </c>
      <c r="S229" s="778"/>
      <c r="T229" s="1264"/>
      <c r="U229" s="1370"/>
      <c r="V229" s="778"/>
      <c r="W229" s="778"/>
    </row>
    <row r="230" spans="1:23" s="760" customFormat="1" ht="12.75" customHeight="1">
      <c r="A230" s="1371"/>
      <c r="B230" s="1370"/>
      <c r="C230" s="2356"/>
      <c r="D230" s="1842"/>
      <c r="E230" s="1785"/>
      <c r="F230" s="805"/>
      <c r="G230" s="814"/>
      <c r="H230" s="805"/>
      <c r="I230" s="762"/>
      <c r="J230" s="814"/>
      <c r="K230" s="761"/>
      <c r="L230" s="8"/>
      <c r="M230" s="350"/>
      <c r="N230" s="184"/>
      <c r="O230" s="763"/>
      <c r="P230" s="185"/>
      <c r="Q230" s="177"/>
      <c r="R230" s="778"/>
      <c r="S230" s="778"/>
      <c r="T230" s="1264"/>
      <c r="U230" s="1370"/>
      <c r="V230" s="778"/>
      <c r="W230" s="778"/>
    </row>
    <row r="231" spans="1:23" s="760" customFormat="1" ht="12.75" hidden="1" customHeight="1">
      <c r="A231" s="1372"/>
      <c r="B231" s="765"/>
      <c r="C231" s="766"/>
      <c r="D231" s="1843"/>
      <c r="E231" s="767"/>
      <c r="F231" s="768"/>
      <c r="G231" s="769"/>
      <c r="H231" s="768"/>
      <c r="I231" s="770"/>
      <c r="J231" s="769"/>
      <c r="K231" s="771"/>
      <c r="L231" s="772"/>
      <c r="M231" s="773"/>
      <c r="N231" s="774"/>
      <c r="O231" s="774"/>
      <c r="P231" s="768"/>
      <c r="Q231" s="775"/>
      <c r="R231" s="767"/>
      <c r="S231" s="767"/>
      <c r="T231" s="776"/>
      <c r="U231" s="1370"/>
      <c r="V231" s="767"/>
      <c r="W231" s="1373"/>
    </row>
    <row r="232" spans="1:23" s="151" customFormat="1" ht="12.75" customHeight="1">
      <c r="A232" s="1374">
        <f>A228+1</f>
        <v>38</v>
      </c>
      <c r="B232" s="1770" t="s">
        <v>425</v>
      </c>
      <c r="C232" s="1963" t="s">
        <v>410</v>
      </c>
      <c r="D232" s="942" t="s">
        <v>29</v>
      </c>
      <c r="E232" s="943">
        <f>225.06/1000</f>
        <v>0.22506000000000001</v>
      </c>
      <c r="F232" s="494"/>
      <c r="G232" s="495">
        <v>15.4</v>
      </c>
      <c r="H232" s="494"/>
      <c r="I232" s="786"/>
      <c r="J232" s="495">
        <v>11.4</v>
      </c>
      <c r="K232" s="787"/>
      <c r="L232" s="496"/>
      <c r="M232" s="497"/>
      <c r="N232" s="498"/>
      <c r="O232" s="499"/>
      <c r="P232" s="494"/>
      <c r="Q232" s="500"/>
      <c r="R232" s="501">
        <f>G233+J233</f>
        <v>77.370764000000008</v>
      </c>
      <c r="S232" s="593">
        <f>R232+R233</f>
        <v>950.3835620000001</v>
      </c>
      <c r="T232" s="1259">
        <f>E232*S232</f>
        <v>213.89332446372003</v>
      </c>
      <c r="U232" s="152"/>
      <c r="V232" s="900">
        <f>S232*$V$11</f>
        <v>1227.3668948497793</v>
      </c>
      <c r="W232" s="900">
        <f>V232*E232</f>
        <v>276.23119335489133</v>
      </c>
    </row>
    <row r="233" spans="1:23" s="151" customFormat="1" ht="12.75" customHeight="1">
      <c r="A233" s="1375"/>
      <c r="B233" s="944"/>
      <c r="C233" s="1877"/>
      <c r="D233" s="154"/>
      <c r="E233" s="1773"/>
      <c r="F233" s="153"/>
      <c r="G233" s="495">
        <f>G232*$J$13/1000</f>
        <v>42.557900000000004</v>
      </c>
      <c r="H233" s="153"/>
      <c r="I233" s="200"/>
      <c r="J233" s="495">
        <f>J232*$Q$13/1000</f>
        <v>34.812864000000005</v>
      </c>
      <c r="K233" s="209"/>
      <c r="L233" s="1835"/>
      <c r="M233" s="736"/>
      <c r="N233" s="737"/>
      <c r="O233" s="737"/>
      <c r="P233" s="738"/>
      <c r="Q233" s="739">
        <f t="shared" ref="Q233:Q236" si="0">N233*P233*$N$11</f>
        <v>0</v>
      </c>
      <c r="R233" s="1880">
        <f>SUM(Q233:Q236)</f>
        <v>873.01279800000009</v>
      </c>
      <c r="S233" s="741"/>
      <c r="T233" s="231"/>
      <c r="U233" s="152"/>
      <c r="V233" s="741"/>
      <c r="W233" s="741"/>
    </row>
    <row r="234" spans="1:23" s="151" customFormat="1" ht="56.25" hidden="1">
      <c r="A234" s="1375"/>
      <c r="B234" s="1771"/>
      <c r="C234" s="1877"/>
      <c r="D234" s="154"/>
      <c r="E234" s="1773"/>
      <c r="F234" s="153"/>
      <c r="G234" s="112"/>
      <c r="H234" s="153"/>
      <c r="I234" s="200"/>
      <c r="J234" s="112"/>
      <c r="K234" s="209"/>
      <c r="L234" s="1836" t="s">
        <v>411</v>
      </c>
      <c r="M234" s="258" t="s">
        <v>29</v>
      </c>
      <c r="N234" s="259">
        <v>1</v>
      </c>
      <c r="O234" s="259">
        <f>E232*N234</f>
        <v>0.22506000000000001</v>
      </c>
      <c r="P234" s="911">
        <v>720</v>
      </c>
      <c r="Q234" s="912">
        <f t="shared" si="0"/>
        <v>870.59448000000009</v>
      </c>
      <c r="R234" s="1881"/>
      <c r="S234" s="741"/>
      <c r="T234" s="231"/>
      <c r="U234" s="152"/>
      <c r="V234" s="741"/>
      <c r="W234" s="741"/>
    </row>
    <row r="235" spans="1:23" s="151" customFormat="1" ht="33.75" hidden="1">
      <c r="A235" s="1375"/>
      <c r="B235" s="152"/>
      <c r="C235" s="1877"/>
      <c r="D235" s="154"/>
      <c r="E235" s="1773"/>
      <c r="F235" s="153"/>
      <c r="G235" s="112"/>
      <c r="H235" s="153"/>
      <c r="I235" s="200"/>
      <c r="J235" s="112"/>
      <c r="K235" s="209"/>
      <c r="L235" s="4" t="s">
        <v>401</v>
      </c>
      <c r="M235" s="258" t="s">
        <v>38</v>
      </c>
      <c r="N235" s="259">
        <v>2</v>
      </c>
      <c r="O235" s="212">
        <f>E232*N235</f>
        <v>0.45012000000000002</v>
      </c>
      <c r="P235" s="913">
        <v>1</v>
      </c>
      <c r="Q235" s="914">
        <f t="shared" si="0"/>
        <v>2.4183180000000002</v>
      </c>
      <c r="R235" s="1881"/>
      <c r="S235" s="741"/>
      <c r="T235" s="231"/>
      <c r="U235" s="152"/>
      <c r="V235" s="741"/>
      <c r="W235" s="741"/>
    </row>
    <row r="236" spans="1:23" s="151" customFormat="1" ht="12.75" hidden="1" customHeight="1">
      <c r="A236" s="1375"/>
      <c r="B236" s="152"/>
      <c r="C236" s="1877"/>
      <c r="D236" s="154"/>
      <c r="E236" s="1773"/>
      <c r="F236" s="153"/>
      <c r="G236" s="112"/>
      <c r="H236" s="153"/>
      <c r="I236" s="200"/>
      <c r="J236" s="112"/>
      <c r="K236" s="209"/>
      <c r="L236" s="1836"/>
      <c r="M236" s="258"/>
      <c r="N236" s="259"/>
      <c r="O236" s="259"/>
      <c r="P236" s="261"/>
      <c r="Q236" s="262">
        <f t="shared" si="0"/>
        <v>0</v>
      </c>
      <c r="R236" s="1881"/>
      <c r="S236" s="741"/>
      <c r="T236" s="231"/>
      <c r="U236" s="152"/>
      <c r="V236" s="741"/>
      <c r="W236" s="741"/>
    </row>
    <row r="237" spans="1:23" s="151" customFormat="1" ht="12.75" hidden="1" customHeight="1">
      <c r="A237" s="1376"/>
      <c r="B237" s="225"/>
      <c r="C237" s="226"/>
      <c r="D237" s="215"/>
      <c r="E237" s="216"/>
      <c r="F237" s="217"/>
      <c r="G237" s="218"/>
      <c r="H237" s="217"/>
      <c r="I237" s="219"/>
      <c r="J237" s="218"/>
      <c r="K237" s="220"/>
      <c r="L237" s="5"/>
      <c r="M237" s="222"/>
      <c r="N237" s="227"/>
      <c r="O237" s="223"/>
      <c r="P237" s="217"/>
      <c r="Q237" s="224"/>
      <c r="R237" s="216"/>
      <c r="S237" s="216"/>
      <c r="T237" s="266"/>
      <c r="U237" s="152"/>
      <c r="V237" s="216"/>
      <c r="W237" s="1327"/>
    </row>
    <row r="238" spans="1:23" s="298" customFormat="1" ht="18" customHeight="1">
      <c r="A238" s="2374" t="s">
        <v>387</v>
      </c>
      <c r="B238" s="2375"/>
      <c r="C238" s="2374"/>
      <c r="D238" s="2375"/>
      <c r="E238" s="2374"/>
      <c r="F238" s="2375"/>
      <c r="G238" s="2375"/>
      <c r="H238" s="2375"/>
      <c r="I238" s="2376"/>
      <c r="J238" s="2375"/>
      <c r="K238" s="2377"/>
      <c r="L238" s="2375"/>
      <c r="M238" s="2375"/>
      <c r="N238" s="2375"/>
      <c r="O238" s="2375"/>
      <c r="P238" s="2375"/>
      <c r="Q238" s="2375"/>
      <c r="R238" s="2375"/>
      <c r="S238" s="2375"/>
      <c r="T238" s="2377"/>
      <c r="U238" s="1377"/>
      <c r="V238" s="1377"/>
      <c r="W238" s="1378"/>
    </row>
    <row r="239" spans="1:23" ht="12.75" customHeight="1">
      <c r="A239" s="1324">
        <f>A232+1</f>
        <v>39</v>
      </c>
      <c r="B239" s="1770" t="s">
        <v>80</v>
      </c>
      <c r="C239" s="1963" t="s">
        <v>388</v>
      </c>
      <c r="D239" s="1778" t="s">
        <v>26</v>
      </c>
      <c r="E239" s="1772">
        <v>190</v>
      </c>
      <c r="F239" s="494"/>
      <c r="G239" s="495">
        <f>2.8-6/100*2</f>
        <v>2.6799999999999997</v>
      </c>
      <c r="H239" s="494"/>
      <c r="I239" s="786"/>
      <c r="J239" s="495">
        <f>0.16-0.5/100*2</f>
        <v>0.15</v>
      </c>
      <c r="K239" s="787"/>
      <c r="L239" s="496"/>
      <c r="M239" s="932"/>
      <c r="N239" s="498"/>
      <c r="O239" s="498"/>
      <c r="P239" s="494"/>
      <c r="Q239" s="500"/>
      <c r="R239" s="501">
        <f>G240+J240</f>
        <v>7.8642439999999993</v>
      </c>
      <c r="S239" s="593">
        <f>R239+R240</f>
        <v>15.247368853999999</v>
      </c>
      <c r="T239" s="1259">
        <f>E239*S239</f>
        <v>2897.00008226</v>
      </c>
      <c r="U239" s="921"/>
      <c r="V239" s="900">
        <f>S239*$V$11</f>
        <v>19.691118947365819</v>
      </c>
      <c r="W239" s="900">
        <f>V239*E239</f>
        <v>3741.3125999995054</v>
      </c>
    </row>
    <row r="240" spans="1:23" ht="15.75" customHeight="1">
      <c r="A240" s="1325"/>
      <c r="B240" s="1771"/>
      <c r="C240" s="2225"/>
      <c r="D240" s="1779"/>
      <c r="E240" s="1773"/>
      <c r="F240" s="153"/>
      <c r="G240" s="495">
        <f>G239*$J$13/1000</f>
        <v>7.4061799999999991</v>
      </c>
      <c r="H240" s="153"/>
      <c r="I240" s="200"/>
      <c r="J240" s="495">
        <f>J239*$Q$13/1000</f>
        <v>0.45806400000000003</v>
      </c>
      <c r="K240" s="209"/>
      <c r="L240" s="1835" t="s">
        <v>390</v>
      </c>
      <c r="M240" s="1357" t="s">
        <v>26</v>
      </c>
      <c r="N240" s="935">
        <v>1</v>
      </c>
      <c r="O240" s="1379">
        <f>E239*N240</f>
        <v>190</v>
      </c>
      <c r="P240" s="738">
        <v>4.17</v>
      </c>
      <c r="Q240" s="739">
        <f>N240*P240*$N$11</f>
        <v>5.04219303</v>
      </c>
      <c r="R240" s="1880">
        <f>SUM(Q240:Q243)</f>
        <v>7.3831248540000001</v>
      </c>
      <c r="S240" s="1260"/>
      <c r="T240" s="1261"/>
      <c r="U240" s="921"/>
      <c r="V240" s="1260"/>
      <c r="W240" s="1260"/>
    </row>
    <row r="241" spans="1:23" ht="12.75" customHeight="1">
      <c r="A241" s="1325"/>
      <c r="B241" s="921"/>
      <c r="C241" s="2225"/>
      <c r="D241" s="1779"/>
      <c r="E241" s="1773"/>
      <c r="F241" s="153"/>
      <c r="G241" s="112"/>
      <c r="H241" s="153"/>
      <c r="I241" s="200"/>
      <c r="J241" s="112"/>
      <c r="K241" s="209"/>
      <c r="L241" s="1836" t="s">
        <v>79</v>
      </c>
      <c r="M241" s="348" t="s">
        <v>37</v>
      </c>
      <c r="N241" s="259">
        <v>3.5999999999999997E-2</v>
      </c>
      <c r="O241" s="260">
        <f>E239*N241</f>
        <v>6.84</v>
      </c>
      <c r="P241" s="261">
        <v>26</v>
      </c>
      <c r="Q241" s="262">
        <f>N241*P241*$N$11</f>
        <v>1.131772824</v>
      </c>
      <c r="R241" s="1881"/>
      <c r="S241" s="1260"/>
      <c r="T241" s="1261"/>
      <c r="U241" s="921"/>
      <c r="V241" s="1260"/>
      <c r="W241" s="1260"/>
    </row>
    <row r="242" spans="1:23" ht="12.75" hidden="1" customHeight="1">
      <c r="A242" s="1325"/>
      <c r="B242" s="921"/>
      <c r="C242" s="2225"/>
      <c r="D242" s="1779"/>
      <c r="E242" s="1773"/>
      <c r="F242" s="153"/>
      <c r="G242" s="112"/>
      <c r="H242" s="153"/>
      <c r="I242" s="200"/>
      <c r="J242" s="112"/>
      <c r="K242" s="209"/>
      <c r="L242" s="1836" t="s">
        <v>389</v>
      </c>
      <c r="M242" s="348" t="s">
        <v>26</v>
      </c>
      <c r="N242" s="259">
        <v>1</v>
      </c>
      <c r="O242" s="260">
        <f>E239*N242</f>
        <v>190</v>
      </c>
      <c r="P242" s="261">
        <v>1</v>
      </c>
      <c r="Q242" s="262">
        <f>N242*P242*$N$11</f>
        <v>1.2091590000000001</v>
      </c>
      <c r="R242" s="1881"/>
      <c r="S242" s="1260"/>
      <c r="T242" s="1261"/>
      <c r="U242" s="921"/>
      <c r="V242" s="1260"/>
      <c r="W242" s="1260"/>
    </row>
    <row r="243" spans="1:23" ht="12.75" hidden="1" customHeight="1">
      <c r="A243" s="1325"/>
      <c r="B243" s="921"/>
      <c r="C243" s="1775"/>
      <c r="D243" s="1779"/>
      <c r="E243" s="1773"/>
      <c r="F243" s="153"/>
      <c r="G243" s="112"/>
      <c r="H243" s="153"/>
      <c r="I243" s="200"/>
      <c r="J243" s="112"/>
      <c r="K243" s="209"/>
      <c r="L243" s="4"/>
      <c r="M243" s="267"/>
      <c r="N243" s="212"/>
      <c r="O243" s="228"/>
      <c r="P243" s="213"/>
      <c r="Q243" s="214">
        <f>N243*P243*$N$11</f>
        <v>0</v>
      </c>
      <c r="R243" s="1773"/>
      <c r="S243" s="1235"/>
      <c r="T243" s="1233"/>
      <c r="U243" s="921"/>
      <c r="V243" s="1235"/>
      <c r="W243" s="1235"/>
    </row>
    <row r="244" spans="1:23" ht="12.75" hidden="1" customHeight="1">
      <c r="A244" s="1326"/>
      <c r="B244" s="919"/>
      <c r="C244" s="945"/>
      <c r="D244" s="1780"/>
      <c r="E244" s="216"/>
      <c r="F244" s="217"/>
      <c r="G244" s="218"/>
      <c r="H244" s="217"/>
      <c r="I244" s="219"/>
      <c r="J244" s="218"/>
      <c r="K244" s="220"/>
      <c r="L244" s="5"/>
      <c r="M244" s="321"/>
      <c r="N244" s="227"/>
      <c r="O244" s="227"/>
      <c r="P244" s="217"/>
      <c r="Q244" s="224"/>
      <c r="R244" s="216"/>
      <c r="S244" s="216"/>
      <c r="T244" s="266"/>
      <c r="U244" s="921"/>
      <c r="V244" s="216"/>
      <c r="W244" s="1327"/>
    </row>
    <row r="245" spans="1:23" ht="12.75" customHeight="1">
      <c r="A245" s="1324">
        <f>A239+1</f>
        <v>40</v>
      </c>
      <c r="B245" s="1770" t="s">
        <v>80</v>
      </c>
      <c r="C245" s="1963" t="s">
        <v>391</v>
      </c>
      <c r="D245" s="1778" t="s">
        <v>26</v>
      </c>
      <c r="E245" s="1772">
        <v>51.6</v>
      </c>
      <c r="F245" s="494"/>
      <c r="G245" s="495">
        <f>2.8-6/100*2</f>
        <v>2.6799999999999997</v>
      </c>
      <c r="H245" s="494"/>
      <c r="I245" s="786"/>
      <c r="J245" s="495">
        <f>0.16-0.5/100*2</f>
        <v>0.15</v>
      </c>
      <c r="K245" s="787"/>
      <c r="L245" s="496"/>
      <c r="M245" s="932"/>
      <c r="N245" s="498"/>
      <c r="O245" s="498"/>
      <c r="P245" s="494"/>
      <c r="Q245" s="500"/>
      <c r="R245" s="501">
        <f>G246+J246</f>
        <v>7.8642439999999993</v>
      </c>
      <c r="S245" s="1380">
        <f>R245+R246</f>
        <v>16.807183964</v>
      </c>
      <c r="T245" s="1259">
        <f>E245*S245</f>
        <v>867.25069254239997</v>
      </c>
      <c r="U245" s="921"/>
      <c r="V245" s="900">
        <f>S245*$V$11</f>
        <v>21.705532395417929</v>
      </c>
      <c r="W245" s="900">
        <f>V245*E245</f>
        <v>1120.0054716035652</v>
      </c>
    </row>
    <row r="246" spans="1:23" ht="16.5" customHeight="1">
      <c r="A246" s="1325"/>
      <c r="B246" s="1771"/>
      <c r="C246" s="2225"/>
      <c r="D246" s="1779"/>
      <c r="E246" s="1773"/>
      <c r="F246" s="153"/>
      <c r="G246" s="495">
        <f>G245*$J$13/1000</f>
        <v>7.4061799999999991</v>
      </c>
      <c r="H246" s="153"/>
      <c r="I246" s="200"/>
      <c r="J246" s="495">
        <f>J245*$Q$13/1000</f>
        <v>0.45806400000000003</v>
      </c>
      <c r="K246" s="209"/>
      <c r="L246" s="1835" t="s">
        <v>394</v>
      </c>
      <c r="M246" s="1357" t="s">
        <v>26</v>
      </c>
      <c r="N246" s="935">
        <v>1</v>
      </c>
      <c r="O246" s="1379">
        <f>E245*N246</f>
        <v>51.6</v>
      </c>
      <c r="P246" s="738">
        <v>5.46</v>
      </c>
      <c r="Q246" s="739">
        <f>N246*P246*$N$11</f>
        <v>6.6020081400000006</v>
      </c>
      <c r="R246" s="1772">
        <f>SUM(Q246:Q249)</f>
        <v>8.9429399640000007</v>
      </c>
      <c r="S246" s="742"/>
      <c r="T246" s="1261"/>
      <c r="U246" s="921"/>
      <c r="V246" s="742"/>
      <c r="W246" s="1260"/>
    </row>
    <row r="247" spans="1:23" ht="12.75" customHeight="1">
      <c r="A247" s="1325"/>
      <c r="B247" s="921"/>
      <c r="C247" s="2225"/>
      <c r="D247" s="1779"/>
      <c r="E247" s="1773"/>
      <c r="F247" s="153"/>
      <c r="G247" s="112"/>
      <c r="H247" s="153"/>
      <c r="I247" s="200"/>
      <c r="J247" s="112"/>
      <c r="K247" s="209"/>
      <c r="L247" s="1836" t="s">
        <v>79</v>
      </c>
      <c r="M247" s="348" t="s">
        <v>37</v>
      </c>
      <c r="N247" s="259">
        <v>3.5999999999999997E-2</v>
      </c>
      <c r="O247" s="260">
        <f>E245*N247</f>
        <v>1.8575999999999999</v>
      </c>
      <c r="P247" s="261">
        <v>26</v>
      </c>
      <c r="Q247" s="262">
        <f>N247*P247*$N$11</f>
        <v>1.131772824</v>
      </c>
      <c r="R247" s="1773"/>
      <c r="S247" s="742"/>
      <c r="T247" s="1261"/>
      <c r="U247" s="921"/>
      <c r="V247" s="742"/>
      <c r="W247" s="1260"/>
    </row>
    <row r="248" spans="1:23" ht="12.75" hidden="1" customHeight="1">
      <c r="A248" s="1325"/>
      <c r="B248" s="921"/>
      <c r="C248" s="2225"/>
      <c r="D248" s="1779"/>
      <c r="E248" s="1773"/>
      <c r="F248" s="153"/>
      <c r="G248" s="112"/>
      <c r="H248" s="153"/>
      <c r="I248" s="200"/>
      <c r="J248" s="112"/>
      <c r="K248" s="209"/>
      <c r="L248" s="1836" t="s">
        <v>389</v>
      </c>
      <c r="M248" s="348" t="s">
        <v>26</v>
      </c>
      <c r="N248" s="259">
        <v>1</v>
      </c>
      <c r="O248" s="260">
        <f>E245*N248</f>
        <v>51.6</v>
      </c>
      <c r="P248" s="261">
        <v>1</v>
      </c>
      <c r="Q248" s="262">
        <f>N248*P248*$N$11</f>
        <v>1.2091590000000001</v>
      </c>
      <c r="R248" s="1773"/>
      <c r="S248" s="742"/>
      <c r="T248" s="1261"/>
      <c r="U248" s="921"/>
      <c r="V248" s="742"/>
      <c r="W248" s="1260"/>
    </row>
    <row r="249" spans="1:23" ht="12.75" hidden="1" customHeight="1">
      <c r="A249" s="1325"/>
      <c r="B249" s="921"/>
      <c r="C249" s="1775"/>
      <c r="D249" s="1779"/>
      <c r="E249" s="1773"/>
      <c r="F249" s="153"/>
      <c r="G249" s="112"/>
      <c r="H249" s="153"/>
      <c r="I249" s="200"/>
      <c r="J249" s="112"/>
      <c r="K249" s="209"/>
      <c r="L249" s="4"/>
      <c r="M249" s="267"/>
      <c r="N249" s="212"/>
      <c r="O249" s="228"/>
      <c r="P249" s="213"/>
      <c r="Q249" s="214">
        <f>N249*P249*$N$11</f>
        <v>0</v>
      </c>
      <c r="R249" s="1773"/>
      <c r="S249" s="1235"/>
      <c r="T249" s="1233"/>
      <c r="U249" s="921"/>
      <c r="V249" s="1235"/>
      <c r="W249" s="1235"/>
    </row>
    <row r="250" spans="1:23" ht="12.75" hidden="1" customHeight="1">
      <c r="A250" s="1326"/>
      <c r="B250" s="919"/>
      <c r="C250" s="945"/>
      <c r="D250" s="1780"/>
      <c r="E250" s="216"/>
      <c r="F250" s="217"/>
      <c r="G250" s="218"/>
      <c r="H250" s="217"/>
      <c r="I250" s="219"/>
      <c r="J250" s="218"/>
      <c r="K250" s="220"/>
      <c r="L250" s="5"/>
      <c r="M250" s="321"/>
      <c r="N250" s="227"/>
      <c r="O250" s="227"/>
      <c r="P250" s="217"/>
      <c r="Q250" s="224"/>
      <c r="R250" s="216"/>
      <c r="S250" s="216"/>
      <c r="T250" s="266"/>
      <c r="U250" s="921"/>
      <c r="V250" s="216"/>
      <c r="W250" s="1327"/>
    </row>
    <row r="251" spans="1:23" s="719" customFormat="1" ht="12.75" customHeight="1">
      <c r="A251" s="1305">
        <f>A245+1</f>
        <v>41</v>
      </c>
      <c r="B251" s="1781" t="s">
        <v>392</v>
      </c>
      <c r="C251" s="1972" t="s">
        <v>393</v>
      </c>
      <c r="D251" s="1787" t="s">
        <v>26</v>
      </c>
      <c r="E251" s="1784">
        <v>12.5</v>
      </c>
      <c r="F251" s="709"/>
      <c r="G251" s="710">
        <f>154/100</f>
        <v>1.54</v>
      </c>
      <c r="H251" s="709"/>
      <c r="I251" s="711"/>
      <c r="J251" s="710">
        <f>3.5/100</f>
        <v>3.5000000000000003E-2</v>
      </c>
      <c r="K251" s="712"/>
      <c r="L251" s="713"/>
      <c r="M251" s="714"/>
      <c r="N251" s="715"/>
      <c r="O251" s="716"/>
      <c r="P251" s="709"/>
      <c r="Q251" s="717"/>
      <c r="R251" s="501">
        <f>G252+J252</f>
        <v>4.3626716000000005</v>
      </c>
      <c r="S251" s="1380">
        <f>R251+R252</f>
        <v>11.907823760000001</v>
      </c>
      <c r="T251" s="1265">
        <f>E251*S251</f>
        <v>148.84779700000001</v>
      </c>
      <c r="U251" s="1381"/>
      <c r="V251" s="900">
        <f>S251*$V$11</f>
        <v>15.378284365496659</v>
      </c>
      <c r="W251" s="900">
        <f>V251*E251</f>
        <v>192.22855456870823</v>
      </c>
    </row>
    <row r="252" spans="1:23" ht="16.5" customHeight="1">
      <c r="A252" s="1325"/>
      <c r="B252" s="1771"/>
      <c r="C252" s="1973"/>
      <c r="D252" s="1779"/>
      <c r="E252" s="1773"/>
      <c r="F252" s="153"/>
      <c r="G252" s="495">
        <f>G251*$J$13/1000</f>
        <v>4.2557900000000002</v>
      </c>
      <c r="H252" s="153"/>
      <c r="I252" s="200"/>
      <c r="J252" s="495">
        <f>J251*$Q$13/1000</f>
        <v>0.10688160000000002</v>
      </c>
      <c r="K252" s="209"/>
      <c r="L252" s="1835" t="s">
        <v>394</v>
      </c>
      <c r="M252" s="1357" t="s">
        <v>26</v>
      </c>
      <c r="N252" s="935">
        <v>1</v>
      </c>
      <c r="O252" s="1379">
        <f>E251*N252</f>
        <v>12.5</v>
      </c>
      <c r="P252" s="738">
        <v>5.46</v>
      </c>
      <c r="Q252" s="739">
        <f>N252*P252*$N$11</f>
        <v>6.6020081400000006</v>
      </c>
      <c r="R252" s="1772">
        <f>SUM(Q252:Q253)</f>
        <v>7.5451521600000007</v>
      </c>
      <c r="S252" s="743"/>
      <c r="T252" s="1266"/>
      <c r="U252" s="921"/>
      <c r="V252" s="743"/>
      <c r="W252" s="743"/>
    </row>
    <row r="253" spans="1:23" s="719" customFormat="1" ht="56.25" hidden="1">
      <c r="A253" s="1190"/>
      <c r="B253" s="1050"/>
      <c r="C253" s="1973"/>
      <c r="D253" s="1049"/>
      <c r="E253" s="1839"/>
      <c r="F253" s="199"/>
      <c r="G253" s="235"/>
      <c r="H253" s="199"/>
      <c r="I253" s="236"/>
      <c r="J253" s="235"/>
      <c r="K253" s="201"/>
      <c r="L253" s="232" t="s">
        <v>36</v>
      </c>
      <c r="M253" s="722" t="s">
        <v>37</v>
      </c>
      <c r="N253" s="723">
        <f>3/100</f>
        <v>0.03</v>
      </c>
      <c r="O253" s="723">
        <f>E251*N253</f>
        <v>0.375</v>
      </c>
      <c r="P253" s="724">
        <v>26</v>
      </c>
      <c r="Q253" s="177">
        <f>N253*P253*$N$11</f>
        <v>0.94314402000000008</v>
      </c>
      <c r="R253" s="740"/>
      <c r="S253" s="743"/>
      <c r="T253" s="1266"/>
      <c r="U253" s="1381"/>
      <c r="V253" s="743"/>
      <c r="W253" s="743"/>
    </row>
    <row r="254" spans="1:23" s="719" customFormat="1" ht="12.75" hidden="1">
      <c r="A254" s="1201"/>
      <c r="B254" s="459"/>
      <c r="C254" s="946"/>
      <c r="D254" s="544"/>
      <c r="E254" s="202"/>
      <c r="F254" s="203"/>
      <c r="G254" s="204"/>
      <c r="H254" s="203"/>
      <c r="I254" s="205"/>
      <c r="J254" s="204"/>
      <c r="K254" s="206"/>
      <c r="L254" s="207"/>
      <c r="M254" s="263"/>
      <c r="N254" s="208"/>
      <c r="O254" s="725"/>
      <c r="P254" s="203"/>
      <c r="Q254" s="726"/>
      <c r="R254" s="202"/>
      <c r="S254" s="202"/>
      <c r="T254" s="727"/>
      <c r="U254" s="1381"/>
      <c r="V254" s="202"/>
      <c r="W254" s="1382"/>
    </row>
    <row r="255" spans="1:23" s="151" customFormat="1" ht="12.75" customHeight="1">
      <c r="A255" s="1374">
        <f>A251+1</f>
        <v>42</v>
      </c>
      <c r="B255" s="1770" t="s">
        <v>395</v>
      </c>
      <c r="C255" s="1963" t="s">
        <v>397</v>
      </c>
      <c r="D255" s="942" t="s">
        <v>26</v>
      </c>
      <c r="E255" s="1772">
        <v>122.4</v>
      </c>
      <c r="F255" s="494"/>
      <c r="G255" s="495">
        <f>54/100</f>
        <v>0.54</v>
      </c>
      <c r="H255" s="494"/>
      <c r="I255" s="786"/>
      <c r="J255" s="495">
        <f>118/100</f>
        <v>1.18</v>
      </c>
      <c r="K255" s="787"/>
      <c r="L255" s="496"/>
      <c r="M255" s="497"/>
      <c r="N255" s="498"/>
      <c r="O255" s="499"/>
      <c r="P255" s="494"/>
      <c r="Q255" s="500"/>
      <c r="R255" s="501">
        <f>G256+J256</f>
        <v>5.0957267999999996</v>
      </c>
      <c r="S255" s="593">
        <f>R255+R256</f>
        <v>24.442270800000003</v>
      </c>
      <c r="T255" s="1259">
        <f>E255*S255</f>
        <v>2991.7339459200007</v>
      </c>
      <c r="U255" s="152"/>
      <c r="V255" s="900">
        <f>S255*$V$11</f>
        <v>31.565817438742098</v>
      </c>
      <c r="W255" s="900">
        <f>V255*E255</f>
        <v>3863.6560545020329</v>
      </c>
    </row>
    <row r="256" spans="1:23" s="151" customFormat="1" ht="12.75" customHeight="1">
      <c r="A256" s="1375"/>
      <c r="B256" s="1771"/>
      <c r="C256" s="1877"/>
      <c r="D256" s="154"/>
      <c r="E256" s="1773"/>
      <c r="F256" s="153"/>
      <c r="G256" s="495">
        <f>G255*$J$13/1000</f>
        <v>1.4922900000000001</v>
      </c>
      <c r="H256" s="153"/>
      <c r="I256" s="200"/>
      <c r="J256" s="495">
        <f>J255*$Q$13/1000</f>
        <v>3.6034367999999999</v>
      </c>
      <c r="K256" s="209"/>
      <c r="L256" s="1835" t="s">
        <v>396</v>
      </c>
      <c r="M256" s="736" t="s">
        <v>26</v>
      </c>
      <c r="N256" s="737">
        <v>1</v>
      </c>
      <c r="O256" s="737">
        <f>E255*N256</f>
        <v>122.4</v>
      </c>
      <c r="P256" s="738">
        <v>16</v>
      </c>
      <c r="Q256" s="739">
        <f>N256*P256*$N$11</f>
        <v>19.346544000000002</v>
      </c>
      <c r="R256" s="1880">
        <f>SUM(Q256:Q257)</f>
        <v>19.346544000000002</v>
      </c>
      <c r="S256" s="741"/>
      <c r="T256" s="231"/>
      <c r="U256" s="152"/>
      <c r="V256" s="741"/>
      <c r="W256" s="741"/>
    </row>
    <row r="257" spans="1:23" s="151" customFormat="1" ht="12">
      <c r="A257" s="1375"/>
      <c r="B257" s="152"/>
      <c r="C257" s="1877"/>
      <c r="D257" s="154"/>
      <c r="E257" s="1773"/>
      <c r="F257" s="153"/>
      <c r="G257" s="112"/>
      <c r="H257" s="153"/>
      <c r="I257" s="200"/>
      <c r="J257" s="112"/>
      <c r="K257" s="209"/>
      <c r="L257" s="4"/>
      <c r="M257" s="211"/>
      <c r="N257" s="212"/>
      <c r="O257" s="212"/>
      <c r="P257" s="213"/>
      <c r="Q257" s="214"/>
      <c r="R257" s="1881"/>
      <c r="S257" s="741"/>
      <c r="T257" s="231"/>
      <c r="U257" s="152"/>
      <c r="V257" s="741"/>
      <c r="W257" s="741"/>
    </row>
    <row r="258" spans="1:23" s="151" customFormat="1" hidden="1">
      <c r="A258" s="1376"/>
      <c r="B258" s="225"/>
      <c r="C258" s="226"/>
      <c r="D258" s="215"/>
      <c r="E258" s="216"/>
      <c r="F258" s="217"/>
      <c r="G258" s="218"/>
      <c r="H258" s="217"/>
      <c r="I258" s="219"/>
      <c r="J258" s="218"/>
      <c r="K258" s="220"/>
      <c r="L258" s="5"/>
      <c r="M258" s="222"/>
      <c r="N258" s="227"/>
      <c r="O258" s="223"/>
      <c r="P258" s="217"/>
      <c r="Q258" s="224"/>
      <c r="R258" s="216"/>
      <c r="S258" s="216"/>
      <c r="T258" s="266"/>
      <c r="U258" s="152"/>
      <c r="V258" s="216"/>
      <c r="W258" s="1327"/>
    </row>
    <row r="259" spans="1:23" ht="12.75" customHeight="1">
      <c r="A259" s="1324">
        <f>A255+1</f>
        <v>43</v>
      </c>
      <c r="B259" s="1770" t="s">
        <v>80</v>
      </c>
      <c r="C259" s="1963" t="s">
        <v>398</v>
      </c>
      <c r="D259" s="1778" t="s">
        <v>26</v>
      </c>
      <c r="E259" s="1772">
        <v>33.6</v>
      </c>
      <c r="F259" s="494"/>
      <c r="G259" s="495">
        <f>2.8-6/100*2</f>
        <v>2.6799999999999997</v>
      </c>
      <c r="H259" s="494"/>
      <c r="I259" s="786"/>
      <c r="J259" s="495">
        <f>0.16-0.5/100*2</f>
        <v>0.15</v>
      </c>
      <c r="K259" s="787"/>
      <c r="L259" s="496"/>
      <c r="M259" s="932"/>
      <c r="N259" s="498"/>
      <c r="O259" s="498"/>
      <c r="P259" s="494"/>
      <c r="Q259" s="500"/>
      <c r="R259" s="501">
        <f>G260+J260</f>
        <v>7.8642439999999993</v>
      </c>
      <c r="S259" s="1380">
        <f>R259+R260</f>
        <v>16.807183964</v>
      </c>
      <c r="T259" s="1259">
        <f>E259*S259</f>
        <v>564.72138119040005</v>
      </c>
      <c r="U259" s="921"/>
      <c r="V259" s="900">
        <f>S259*$V$11</f>
        <v>21.705532395417929</v>
      </c>
      <c r="W259" s="900">
        <f>V259*E259</f>
        <v>729.30588848604248</v>
      </c>
    </row>
    <row r="260" spans="1:23" ht="16.5" customHeight="1">
      <c r="A260" s="1325"/>
      <c r="B260" s="1771"/>
      <c r="C260" s="2225"/>
      <c r="D260" s="1779"/>
      <c r="E260" s="1773"/>
      <c r="F260" s="153"/>
      <c r="G260" s="495">
        <f>G259*$J$13/1000</f>
        <v>7.4061799999999991</v>
      </c>
      <c r="H260" s="153"/>
      <c r="I260" s="200"/>
      <c r="J260" s="495">
        <f>J259*$Q$13/1000</f>
        <v>0.45806400000000003</v>
      </c>
      <c r="K260" s="209"/>
      <c r="L260" s="1835" t="s">
        <v>394</v>
      </c>
      <c r="M260" s="1357" t="s">
        <v>26</v>
      </c>
      <c r="N260" s="935">
        <v>1</v>
      </c>
      <c r="O260" s="1379">
        <f>E259*N260</f>
        <v>33.6</v>
      </c>
      <c r="P260" s="738">
        <v>5.46</v>
      </c>
      <c r="Q260" s="739">
        <f>N260*P260*$N$11</f>
        <v>6.6020081400000006</v>
      </c>
      <c r="R260" s="1772">
        <f>SUM(Q260:Q263)</f>
        <v>8.9429399640000007</v>
      </c>
      <c r="S260" s="742"/>
      <c r="T260" s="1261"/>
      <c r="U260" s="921"/>
      <c r="V260" s="742"/>
      <c r="W260" s="1260"/>
    </row>
    <row r="261" spans="1:23" ht="12.75" hidden="1" customHeight="1">
      <c r="A261" s="1325"/>
      <c r="B261" s="921"/>
      <c r="C261" s="2225"/>
      <c r="D261" s="1779"/>
      <c r="E261" s="1773"/>
      <c r="F261" s="153"/>
      <c r="G261" s="112"/>
      <c r="H261" s="153"/>
      <c r="I261" s="200"/>
      <c r="J261" s="112"/>
      <c r="K261" s="209"/>
      <c r="L261" s="1836" t="s">
        <v>79</v>
      </c>
      <c r="M261" s="348" t="s">
        <v>37</v>
      </c>
      <c r="N261" s="259">
        <v>3.5999999999999997E-2</v>
      </c>
      <c r="O261" s="260">
        <f>E259*N261</f>
        <v>1.2096</v>
      </c>
      <c r="P261" s="261">
        <v>26</v>
      </c>
      <c r="Q261" s="262">
        <f>N261*P261*$N$11</f>
        <v>1.131772824</v>
      </c>
      <c r="R261" s="1773"/>
      <c r="S261" s="742"/>
      <c r="T261" s="1261"/>
      <c r="U261" s="921"/>
      <c r="V261" s="742"/>
      <c r="W261" s="1260"/>
    </row>
    <row r="262" spans="1:23" ht="12.75" hidden="1" customHeight="1">
      <c r="A262" s="1325"/>
      <c r="B262" s="921"/>
      <c r="C262" s="2225"/>
      <c r="D262" s="1779"/>
      <c r="E262" s="1773"/>
      <c r="F262" s="153"/>
      <c r="G262" s="112"/>
      <c r="H262" s="153"/>
      <c r="I262" s="200"/>
      <c r="J262" s="112"/>
      <c r="K262" s="209"/>
      <c r="L262" s="1836" t="s">
        <v>389</v>
      </c>
      <c r="M262" s="348" t="s">
        <v>26</v>
      </c>
      <c r="N262" s="259">
        <v>1</v>
      </c>
      <c r="O262" s="260">
        <f>E259*N262</f>
        <v>33.6</v>
      </c>
      <c r="P262" s="261">
        <v>1</v>
      </c>
      <c r="Q262" s="262">
        <f>N262*P262*$N$11</f>
        <v>1.2091590000000001</v>
      </c>
      <c r="R262" s="1773"/>
      <c r="S262" s="742"/>
      <c r="T262" s="1261"/>
      <c r="U262" s="921"/>
      <c r="V262" s="742"/>
      <c r="W262" s="1260"/>
    </row>
    <row r="263" spans="1:23" ht="12.75" hidden="1" customHeight="1">
      <c r="A263" s="1325"/>
      <c r="B263" s="921"/>
      <c r="C263" s="1775"/>
      <c r="D263" s="1779"/>
      <c r="E263" s="1773"/>
      <c r="F263" s="153"/>
      <c r="G263" s="112"/>
      <c r="H263" s="153"/>
      <c r="I263" s="200"/>
      <c r="J263" s="112"/>
      <c r="K263" s="209"/>
      <c r="L263" s="4"/>
      <c r="M263" s="267"/>
      <c r="N263" s="212"/>
      <c r="O263" s="228"/>
      <c r="P263" s="213"/>
      <c r="Q263" s="214">
        <f>N263*P263*$N$11</f>
        <v>0</v>
      </c>
      <c r="R263" s="1773"/>
      <c r="S263" s="1235"/>
      <c r="T263" s="1233"/>
      <c r="U263" s="921"/>
      <c r="V263" s="1235"/>
      <c r="W263" s="1235"/>
    </row>
    <row r="264" spans="1:23" ht="12.75" hidden="1" customHeight="1">
      <c r="A264" s="1326"/>
      <c r="B264" s="919"/>
      <c r="C264" s="945"/>
      <c r="D264" s="1780"/>
      <c r="E264" s="216"/>
      <c r="F264" s="217"/>
      <c r="G264" s="218"/>
      <c r="H264" s="217"/>
      <c r="I264" s="219"/>
      <c r="J264" s="218"/>
      <c r="K264" s="220"/>
      <c r="L264" s="5"/>
      <c r="M264" s="321"/>
      <c r="N264" s="227"/>
      <c r="O264" s="227"/>
      <c r="P264" s="217"/>
      <c r="Q264" s="224"/>
      <c r="R264" s="216"/>
      <c r="S264" s="216"/>
      <c r="T264" s="266"/>
      <c r="U264" s="921"/>
      <c r="V264" s="216"/>
      <c r="W264" s="1327"/>
    </row>
    <row r="265" spans="1:23" ht="12.75" customHeight="1">
      <c r="A265" s="1358"/>
      <c r="B265" s="1359"/>
      <c r="C265" s="1360" t="s">
        <v>30</v>
      </c>
      <c r="D265" s="1361"/>
      <c r="E265" s="1362"/>
      <c r="F265" s="744"/>
      <c r="G265" s="745"/>
      <c r="H265" s="744"/>
      <c r="I265" s="1363"/>
      <c r="J265" s="745"/>
      <c r="K265" s="1364"/>
      <c r="L265" s="746"/>
      <c r="M265" s="747"/>
      <c r="N265" s="748"/>
      <c r="O265" s="749"/>
      <c r="P265" s="744"/>
      <c r="Q265" s="745"/>
      <c r="R265" s="749"/>
      <c r="S265" s="749"/>
      <c r="T265" s="1365">
        <f>SUM(T201:T264)</f>
        <v>9428.8890547489536</v>
      </c>
      <c r="U265" s="921"/>
      <c r="V265" s="749"/>
      <c r="W265" s="1366">
        <f>SUM(W201:W264)</f>
        <v>12176.879676513481</v>
      </c>
    </row>
    <row r="266" spans="1:23" ht="12.75" customHeight="1">
      <c r="A266" s="1383"/>
      <c r="B266" s="1359"/>
      <c r="C266" s="1384"/>
      <c r="D266" s="1361"/>
      <c r="E266" s="1385"/>
      <c r="F266" s="744"/>
      <c r="G266" s="745"/>
      <c r="H266" s="744"/>
      <c r="I266" s="744"/>
      <c r="J266" s="745"/>
      <c r="K266" s="744"/>
      <c r="L266" s="746"/>
      <c r="M266" s="747"/>
      <c r="N266" s="748"/>
      <c r="O266" s="749"/>
      <c r="P266" s="744"/>
      <c r="Q266" s="745"/>
      <c r="R266" s="749"/>
      <c r="S266" s="749"/>
      <c r="T266" s="1365"/>
      <c r="U266" s="921"/>
      <c r="V266" s="749"/>
      <c r="W266" s="1366"/>
    </row>
    <row r="267" spans="1:23" ht="17.25" customHeight="1">
      <c r="A267" s="1383"/>
      <c r="B267" s="1359"/>
      <c r="C267" s="1384" t="s">
        <v>30</v>
      </c>
      <c r="D267" s="1361"/>
      <c r="E267" s="1385"/>
      <c r="F267" s="744"/>
      <c r="G267" s="745"/>
      <c r="H267" s="744"/>
      <c r="I267" s="744"/>
      <c r="J267" s="745"/>
      <c r="K267" s="744"/>
      <c r="L267" s="746"/>
      <c r="M267" s="747"/>
      <c r="N267" s="748"/>
      <c r="O267" s="749"/>
      <c r="P267" s="744"/>
      <c r="Q267" s="745"/>
      <c r="R267" s="749"/>
      <c r="S267" s="749"/>
      <c r="T267" s="1365">
        <f>T199+T150+T58+T110+T265</f>
        <v>38070.926190184706</v>
      </c>
      <c r="U267" s="921"/>
      <c r="V267" s="749"/>
      <c r="W267" s="1862">
        <f>W199+W150+W58+W110+W265</f>
        <v>49166.459028151985</v>
      </c>
    </row>
    <row r="268" spans="1:23" s="197" customFormat="1" ht="12.75" hidden="1" customHeight="1">
      <c r="A268" s="1386"/>
      <c r="B268" s="917"/>
      <c r="C268" s="372" t="s">
        <v>56</v>
      </c>
      <c r="D268" s="104">
        <v>0.13300000000000001</v>
      </c>
      <c r="E268" s="101"/>
      <c r="F268" s="23"/>
      <c r="G268" s="27"/>
      <c r="H268" s="23"/>
      <c r="I268" s="23"/>
      <c r="J268" s="27"/>
      <c r="K268" s="23"/>
      <c r="L268" s="193"/>
      <c r="M268" s="1387"/>
      <c r="N268" s="45"/>
      <c r="O268" s="102"/>
      <c r="P268" s="23"/>
      <c r="Q268" s="27"/>
      <c r="R268" s="102"/>
      <c r="S268" s="102"/>
      <c r="T268" s="103">
        <f>D268*(T267)</f>
        <v>5063.4331832945663</v>
      </c>
      <c r="U268" s="917"/>
      <c r="V268" s="102"/>
      <c r="W268" s="1388">
        <f>G268*(W267)</f>
        <v>0</v>
      </c>
    </row>
    <row r="269" spans="1:23" s="197" customFormat="1" ht="12.75" hidden="1" customHeight="1">
      <c r="A269" s="1386"/>
      <c r="B269" s="917"/>
      <c r="C269" s="372" t="s">
        <v>30</v>
      </c>
      <c r="D269" s="1823"/>
      <c r="E269" s="101"/>
      <c r="F269" s="23"/>
      <c r="G269" s="27"/>
      <c r="H269" s="23"/>
      <c r="I269" s="23"/>
      <c r="J269" s="27"/>
      <c r="K269" s="23"/>
      <c r="L269" s="193"/>
      <c r="M269" s="1387"/>
      <c r="N269" s="45"/>
      <c r="O269" s="102"/>
      <c r="P269" s="23"/>
      <c r="Q269" s="27"/>
      <c r="R269" s="102"/>
      <c r="S269" s="102"/>
      <c r="T269" s="103">
        <f>T267+T268</f>
        <v>43134.359373479274</v>
      </c>
      <c r="U269" s="917"/>
      <c r="V269" s="102"/>
      <c r="W269" s="1388">
        <f>W267+W268</f>
        <v>49166.459028151985</v>
      </c>
    </row>
    <row r="270" spans="1:23" s="197" customFormat="1" ht="12.75" hidden="1" customHeight="1">
      <c r="A270" s="1386"/>
      <c r="B270" s="917"/>
      <c r="C270" s="372" t="s">
        <v>57</v>
      </c>
      <c r="D270" s="104">
        <v>0.11</v>
      </c>
      <c r="E270" s="101"/>
      <c r="F270" s="23"/>
      <c r="G270" s="27"/>
      <c r="H270" s="23"/>
      <c r="I270" s="23"/>
      <c r="J270" s="27"/>
      <c r="K270" s="23"/>
      <c r="L270" s="193"/>
      <c r="M270" s="1387"/>
      <c r="N270" s="45"/>
      <c r="O270" s="102"/>
      <c r="P270" s="23"/>
      <c r="Q270" s="27"/>
      <c r="R270" s="102"/>
      <c r="S270" s="102"/>
      <c r="T270" s="103">
        <f>D270*T269</f>
        <v>4744.7795310827205</v>
      </c>
      <c r="U270" s="917"/>
      <c r="V270" s="102"/>
      <c r="W270" s="1388">
        <f>G270*W269</f>
        <v>0</v>
      </c>
    </row>
    <row r="271" spans="1:23" s="197" customFormat="1" ht="12.75" hidden="1" customHeight="1" thickBot="1">
      <c r="A271" s="1386"/>
      <c r="B271" s="917"/>
      <c r="C271" s="372" t="s">
        <v>30</v>
      </c>
      <c r="D271" s="1823"/>
      <c r="E271" s="101"/>
      <c r="F271" s="23"/>
      <c r="G271" s="27"/>
      <c r="H271" s="23"/>
      <c r="I271" s="23"/>
      <c r="J271" s="27"/>
      <c r="K271" s="23"/>
      <c r="L271" s="193"/>
      <c r="M271" s="1387"/>
      <c r="N271" s="45"/>
      <c r="O271" s="102"/>
      <c r="P271" s="23"/>
      <c r="Q271" s="27"/>
      <c r="R271" s="102"/>
      <c r="S271" s="102"/>
      <c r="T271" s="103">
        <f>T269+T270</f>
        <v>47879.138904561994</v>
      </c>
      <c r="U271" s="917"/>
      <c r="V271" s="102"/>
      <c r="W271" s="1388">
        <f>W269+W270</f>
        <v>49166.459028151985</v>
      </c>
    </row>
    <row r="272" spans="1:23" s="197" customFormat="1" ht="12.75" hidden="1" customHeight="1" thickTop="1" thickBot="1">
      <c r="A272" s="1389"/>
      <c r="B272" s="373"/>
      <c r="C272" s="6" t="s">
        <v>58</v>
      </c>
      <c r="D272" s="373"/>
      <c r="E272" s="105"/>
      <c r="F272" s="106"/>
      <c r="G272" s="107"/>
      <c r="H272" s="106"/>
      <c r="I272" s="106"/>
      <c r="J272" s="107"/>
      <c r="K272" s="106"/>
      <c r="L272" s="7"/>
      <c r="M272" s="374"/>
      <c r="N272" s="106"/>
      <c r="O272" s="107"/>
      <c r="P272" s="106"/>
      <c r="Q272" s="107"/>
      <c r="R272" s="107"/>
      <c r="S272" s="107"/>
      <c r="T272" s="108">
        <f>T271</f>
        <v>47879.138904561994</v>
      </c>
      <c r="U272" s="917"/>
      <c r="V272" s="107"/>
      <c r="W272" s="1390">
        <f>W271</f>
        <v>49166.459028151985</v>
      </c>
    </row>
    <row r="273" spans="1:23" ht="12.75" hidden="1" customHeight="1" thickTop="1">
      <c r="A273" s="1391"/>
      <c r="B273" s="921"/>
      <c r="C273" s="1392"/>
      <c r="D273" s="1779"/>
      <c r="E273" s="111"/>
      <c r="F273" s="153"/>
      <c r="G273" s="112"/>
      <c r="H273" s="153"/>
      <c r="I273" s="153"/>
      <c r="J273" s="112"/>
      <c r="K273" s="153"/>
      <c r="L273" s="382"/>
      <c r="M273" s="1328"/>
      <c r="N273" s="110"/>
      <c r="O273" s="111"/>
      <c r="P273" s="153"/>
      <c r="Q273" s="112"/>
      <c r="R273" s="111"/>
      <c r="S273" s="111"/>
      <c r="T273" s="155"/>
      <c r="U273" s="921"/>
      <c r="V273" s="111"/>
      <c r="W273" s="1393"/>
    </row>
    <row r="274" spans="1:23" s="162" customFormat="1" hidden="1">
      <c r="A274" s="1394"/>
      <c r="B274" s="1395"/>
      <c r="C274" s="1395"/>
      <c r="D274" s="1395"/>
      <c r="E274" s="1396" t="s">
        <v>1</v>
      </c>
      <c r="F274" s="1396"/>
      <c r="G274" s="1397"/>
      <c r="H274" s="1397"/>
      <c r="I274" s="1397"/>
      <c r="J274" s="1397"/>
      <c r="K274" s="1397"/>
      <c r="L274" s="1397"/>
      <c r="M274" s="1398" t="s">
        <v>59</v>
      </c>
      <c r="N274" s="1399"/>
      <c r="O274" s="1399"/>
      <c r="P274" s="1395"/>
      <c r="Q274" s="1395"/>
      <c r="R274" s="1395"/>
      <c r="S274" s="1395"/>
      <c r="T274" s="1395"/>
      <c r="U274" s="1395"/>
      <c r="V274" s="1395"/>
      <c r="W274" s="1400"/>
    </row>
    <row r="275" spans="1:23" s="163" customFormat="1" ht="12.75" hidden="1">
      <c r="A275" s="1401"/>
      <c r="B275" s="1402"/>
      <c r="C275" s="1402"/>
      <c r="D275" s="1402"/>
      <c r="E275" s="1402"/>
      <c r="F275" s="1402"/>
      <c r="G275" s="1402"/>
      <c r="H275" s="1402"/>
      <c r="I275" s="1402"/>
      <c r="J275" s="1402"/>
      <c r="K275" s="1402"/>
      <c r="L275" s="1402"/>
      <c r="M275" s="1402"/>
      <c r="N275" s="1402"/>
      <c r="O275" s="1402"/>
      <c r="P275" s="1402"/>
      <c r="Q275" s="1402"/>
      <c r="R275" s="1402"/>
      <c r="S275" s="1402"/>
      <c r="T275" s="1402"/>
      <c r="U275" s="1403"/>
      <c r="V275" s="1402"/>
      <c r="W275" s="1404"/>
    </row>
    <row r="276" spans="1:23" s="163" customFormat="1" ht="14.25" customHeight="1" thickBot="1">
      <c r="A276" s="2460" t="s">
        <v>136</v>
      </c>
      <c r="B276" s="2461"/>
      <c r="C276" s="2461"/>
      <c r="D276" s="2461"/>
      <c r="E276" s="2461"/>
      <c r="F276" s="2461"/>
      <c r="G276" s="2461"/>
      <c r="H276" s="2461"/>
      <c r="I276" s="2461"/>
      <c r="J276" s="2461"/>
      <c r="K276" s="2461"/>
      <c r="L276" s="2461"/>
      <c r="M276" s="2461"/>
      <c r="N276" s="2461"/>
      <c r="O276" s="2461"/>
      <c r="P276" s="2461"/>
      <c r="Q276" s="2461"/>
      <c r="R276" s="2461"/>
      <c r="S276" s="1402"/>
      <c r="T276" s="1402"/>
      <c r="U276" s="1402"/>
      <c r="V276" s="1402"/>
      <c r="W276" s="1404"/>
    </row>
    <row r="277" spans="1:23" s="163" customFormat="1" ht="12.75" hidden="1" customHeight="1">
      <c r="A277" s="1401"/>
      <c r="B277" s="1402"/>
      <c r="C277" s="1402"/>
      <c r="D277" s="1402"/>
      <c r="E277" s="2299" t="s">
        <v>2</v>
      </c>
      <c r="F277" s="2299"/>
      <c r="G277" s="2299"/>
      <c r="H277" s="2299"/>
      <c r="I277" s="2299"/>
      <c r="J277" s="2299"/>
      <c r="K277" s="2299"/>
      <c r="L277" s="2299"/>
      <c r="M277" s="2299"/>
      <c r="N277" s="2299"/>
      <c r="O277" s="2300"/>
      <c r="P277" s="2300"/>
      <c r="Q277" s="2300"/>
      <c r="R277" s="2300"/>
      <c r="S277" s="1402"/>
      <c r="T277" s="1402"/>
      <c r="U277" s="1402"/>
      <c r="V277" s="1402"/>
      <c r="W277" s="1404"/>
    </row>
    <row r="278" spans="1:23" s="163" customFormat="1" ht="40.5" hidden="1" customHeight="1">
      <c r="A278" s="1405"/>
      <c r="B278" s="1406"/>
      <c r="C278" s="1793" t="s">
        <v>3</v>
      </c>
      <c r="D278" s="1793"/>
      <c r="E278" s="2156" t="s">
        <v>383</v>
      </c>
      <c r="F278" s="2156"/>
      <c r="G278" s="2156"/>
      <c r="H278" s="2156"/>
      <c r="I278" s="2156"/>
      <c r="J278" s="2156"/>
      <c r="K278" s="2156"/>
      <c r="L278" s="2156"/>
      <c r="M278" s="2156"/>
      <c r="N278" s="2156"/>
      <c r="O278" s="2156"/>
      <c r="P278" s="2156"/>
      <c r="Q278" s="2156"/>
      <c r="R278" s="2156"/>
      <c r="S278" s="117"/>
      <c r="T278" s="1406"/>
      <c r="U278" s="1403"/>
      <c r="V278" s="117"/>
      <c r="W278" s="1407"/>
    </row>
    <row r="279" spans="1:23" s="163" customFormat="1" ht="13.5" hidden="1" thickBot="1">
      <c r="A279" s="1405"/>
      <c r="B279" s="1406"/>
      <c r="C279" s="1406"/>
      <c r="D279" s="1406"/>
      <c r="E279" s="1406"/>
      <c r="F279" s="1406"/>
      <c r="G279" s="1406"/>
      <c r="H279" s="1406"/>
      <c r="I279" s="1406"/>
      <c r="J279" s="1406"/>
      <c r="K279" s="1406"/>
      <c r="L279" s="1406"/>
      <c r="M279" s="1406"/>
      <c r="N279" s="1406"/>
      <c r="O279" s="1406"/>
      <c r="P279" s="1406"/>
      <c r="Q279" s="1406"/>
      <c r="R279" s="1406"/>
      <c r="S279" s="1406"/>
      <c r="T279" s="1406"/>
      <c r="U279" s="1402"/>
      <c r="V279" s="1406"/>
      <c r="W279" s="1407"/>
    </row>
    <row r="280" spans="1:23" s="163" customFormat="1" ht="13.5" hidden="1" thickBot="1">
      <c r="A280" s="2301" t="s">
        <v>4</v>
      </c>
      <c r="B280" s="2302"/>
      <c r="C280" s="1406"/>
      <c r="D280" s="1406"/>
      <c r="E280" s="1406"/>
      <c r="F280" s="1406"/>
      <c r="G280" s="1406"/>
      <c r="H280" s="1406"/>
      <c r="I280" s="1406"/>
      <c r="J280" s="1406"/>
      <c r="K280" s="1406"/>
      <c r="L280" s="1406"/>
      <c r="M280" s="1406"/>
      <c r="N280" s="1406"/>
      <c r="O280" s="1408" t="s">
        <v>5</v>
      </c>
      <c r="P280" s="2303" t="e">
        <f>#REF!</f>
        <v>#REF!</v>
      </c>
      <c r="Q280" s="2304"/>
      <c r="R280" s="2304"/>
      <c r="S280" s="1409" t="s">
        <v>0</v>
      </c>
      <c r="T280" s="1406"/>
      <c r="U280" s="1402"/>
      <c r="V280" s="1409" t="s">
        <v>0</v>
      </c>
      <c r="W280" s="1407"/>
    </row>
    <row r="281" spans="1:23" s="163" customFormat="1" ht="15.75" hidden="1" thickBot="1">
      <c r="A281" s="1792"/>
      <c r="B281" s="1793"/>
      <c r="C281" s="1410"/>
      <c r="D281" s="1410"/>
      <c r="E281" s="2305"/>
      <c r="F281" s="2305"/>
      <c r="G281" s="2305"/>
      <c r="H281" s="1406"/>
      <c r="I281" s="1406"/>
      <c r="J281" s="1406"/>
      <c r="K281" s="1406"/>
      <c r="L281" s="1406"/>
      <c r="M281" s="1406"/>
      <c r="N281" s="1411"/>
      <c r="O281" s="1406"/>
      <c r="P281" s="1412"/>
      <c r="Q281" s="1413"/>
      <c r="R281" s="1413"/>
      <c r="S281" s="1406"/>
      <c r="T281" s="1409"/>
      <c r="U281" s="1402"/>
      <c r="V281" s="1406"/>
      <c r="W281" s="1414"/>
    </row>
    <row r="282" spans="1:23" s="163" customFormat="1" ht="13.5" hidden="1" thickBot="1">
      <c r="A282" s="1792" t="s">
        <v>6</v>
      </c>
      <c r="B282" s="1793"/>
      <c r="C282" s="1793"/>
      <c r="D282" s="2110">
        <v>299149</v>
      </c>
      <c r="E282" s="2111"/>
      <c r="F282" s="2111"/>
      <c r="G282" s="1415" t="s">
        <v>7</v>
      </c>
      <c r="H282" s="1416"/>
      <c r="I282" s="1416"/>
      <c r="J282" s="1415"/>
      <c r="K282" s="1415"/>
      <c r="L282" s="1415"/>
      <c r="M282" s="1417" t="s">
        <v>8</v>
      </c>
      <c r="N282" s="1418">
        <f>1.02*1.05*1.129</f>
        <v>1.2091590000000001</v>
      </c>
      <c r="O282" s="1419"/>
      <c r="P282" s="1419"/>
      <c r="Q282" s="1416"/>
      <c r="R282" s="1420"/>
      <c r="S282" s="1416"/>
      <c r="T282" s="1406"/>
      <c r="U282" s="1402"/>
      <c r="V282" s="1416"/>
      <c r="W282" s="1407"/>
    </row>
    <row r="283" spans="1:23" s="163" customFormat="1" ht="13.5" hidden="1" thickBot="1">
      <c r="A283" s="1792"/>
      <c r="B283" s="1793"/>
      <c r="C283" s="1793"/>
      <c r="D283" s="1421"/>
      <c r="E283" s="1422"/>
      <c r="F283" s="1422"/>
      <c r="G283" s="1415"/>
      <c r="H283" s="1416"/>
      <c r="I283" s="1416"/>
      <c r="J283" s="1415"/>
      <c r="K283" s="1415"/>
      <c r="L283" s="1415"/>
      <c r="M283" s="1416"/>
      <c r="N283" s="1423"/>
      <c r="O283" s="1424"/>
      <c r="P283" s="1424"/>
      <c r="Q283" s="1416"/>
      <c r="R283" s="1420"/>
      <c r="S283" s="1416"/>
      <c r="T283" s="1406"/>
      <c r="U283" s="1402"/>
      <c r="V283" s="1416"/>
      <c r="W283" s="1407"/>
    </row>
    <row r="284" spans="1:23" s="163" customFormat="1" ht="13.5" hidden="1" thickBot="1">
      <c r="A284" s="1425" t="s">
        <v>137</v>
      </c>
      <c r="B284" s="1426"/>
      <c r="C284" s="1426"/>
      <c r="D284" s="1427"/>
      <c r="E284" s="1427"/>
      <c r="F284" s="1421"/>
      <c r="G284" s="1428" t="s">
        <v>135</v>
      </c>
      <c r="H284" s="1421"/>
      <c r="I284" s="1429"/>
      <c r="J284" s="1926">
        <v>2763.5</v>
      </c>
      <c r="K284" s="1927"/>
      <c r="L284" s="1927"/>
      <c r="M284" s="1430"/>
      <c r="N284" s="1431"/>
      <c r="O284" s="1431"/>
      <c r="P284" s="1431" t="s">
        <v>10</v>
      </c>
      <c r="Q284" s="1926">
        <v>3053.76</v>
      </c>
      <c r="R284" s="1927"/>
      <c r="S284" s="1927"/>
      <c r="T284" s="1432"/>
      <c r="U284" s="1402"/>
      <c r="V284" s="1402"/>
      <c r="W284" s="1433"/>
    </row>
    <row r="285" spans="1:23" s="165" customFormat="1" ht="13.5" hidden="1" thickBot="1">
      <c r="A285" s="1434"/>
      <c r="B285" s="1435"/>
      <c r="C285" s="1435"/>
      <c r="D285" s="1435"/>
      <c r="E285" s="1435"/>
      <c r="F285" s="1435"/>
      <c r="G285" s="1435"/>
      <c r="H285" s="1435"/>
      <c r="I285" s="1435"/>
      <c r="J285" s="1435"/>
      <c r="K285" s="1435"/>
      <c r="L285" s="1435"/>
      <c r="M285" s="1435"/>
      <c r="N285" s="1435"/>
      <c r="O285" s="1435"/>
      <c r="P285" s="1435"/>
      <c r="Q285" s="1435"/>
      <c r="R285" s="1436"/>
      <c r="S285" s="1435"/>
      <c r="T285" s="1435"/>
      <c r="U285" s="1435"/>
      <c r="V285" s="1435"/>
      <c r="W285" s="1437"/>
    </row>
    <row r="286" spans="1:23" s="166" customFormat="1" ht="18" hidden="1" customHeight="1" thickTop="1">
      <c r="A286" s="2306" t="s">
        <v>11</v>
      </c>
      <c r="B286" s="2309" t="s">
        <v>12</v>
      </c>
      <c r="C286" s="2306" t="s">
        <v>13</v>
      </c>
      <c r="D286" s="2334" t="s">
        <v>14</v>
      </c>
      <c r="E286" s="2334" t="s">
        <v>15</v>
      </c>
      <c r="F286" s="2337" t="s">
        <v>16</v>
      </c>
      <c r="G286" s="2338"/>
      <c r="H286" s="2338"/>
      <c r="I286" s="2337" t="s">
        <v>17</v>
      </c>
      <c r="J286" s="2346"/>
      <c r="K286" s="2347"/>
      <c r="L286" s="2354" t="s">
        <v>18</v>
      </c>
      <c r="M286" s="2355"/>
      <c r="N286" s="2355"/>
      <c r="O286" s="2355"/>
      <c r="P286" s="2355"/>
      <c r="Q286" s="2355"/>
      <c r="R286" s="2337" t="s">
        <v>19</v>
      </c>
      <c r="S286" s="2334" t="s">
        <v>20</v>
      </c>
      <c r="T286" s="2357" t="s">
        <v>21</v>
      </c>
      <c r="U286" s="1438"/>
      <c r="V286" s="2334" t="s">
        <v>20</v>
      </c>
      <c r="W286" s="2334" t="s">
        <v>21</v>
      </c>
    </row>
    <row r="287" spans="1:23" s="166" customFormat="1" ht="22.5" hidden="1" customHeight="1">
      <c r="A287" s="2307"/>
      <c r="B287" s="2310"/>
      <c r="C287" s="2307"/>
      <c r="D287" s="2335"/>
      <c r="E287" s="2335"/>
      <c r="F287" s="2339"/>
      <c r="G287" s="2340"/>
      <c r="H287" s="2340"/>
      <c r="I287" s="2348"/>
      <c r="J287" s="2349"/>
      <c r="K287" s="2350"/>
      <c r="L287" s="2300" t="s">
        <v>22</v>
      </c>
      <c r="M287" s="2362" t="s">
        <v>14</v>
      </c>
      <c r="N287" s="2343" t="s">
        <v>23</v>
      </c>
      <c r="O287" s="2343" t="s">
        <v>24</v>
      </c>
      <c r="P287" s="2343" t="s">
        <v>25</v>
      </c>
      <c r="Q287" s="2343" t="s">
        <v>72</v>
      </c>
      <c r="R287" s="2368"/>
      <c r="S287" s="2364"/>
      <c r="T287" s="2358"/>
      <c r="U287" s="1438"/>
      <c r="V287" s="2364"/>
      <c r="W287" s="2364"/>
    </row>
    <row r="288" spans="1:23" s="166" customFormat="1" ht="22.5" hidden="1" customHeight="1">
      <c r="A288" s="2307"/>
      <c r="B288" s="2310"/>
      <c r="C288" s="2307"/>
      <c r="D288" s="2335"/>
      <c r="E288" s="2335"/>
      <c r="F288" s="2339"/>
      <c r="G288" s="2340"/>
      <c r="H288" s="2340"/>
      <c r="I288" s="2348"/>
      <c r="J288" s="2349"/>
      <c r="K288" s="2350"/>
      <c r="L288" s="2360"/>
      <c r="M288" s="2363"/>
      <c r="N288" s="2364"/>
      <c r="O288" s="2364"/>
      <c r="P288" s="2344"/>
      <c r="Q288" s="2366"/>
      <c r="R288" s="2368"/>
      <c r="S288" s="2364"/>
      <c r="T288" s="2358"/>
      <c r="U288" s="1438"/>
      <c r="V288" s="2364"/>
      <c r="W288" s="2364"/>
    </row>
    <row r="289" spans="1:23" s="166" customFormat="1" ht="22.5" hidden="1" customHeight="1">
      <c r="A289" s="2307"/>
      <c r="B289" s="2310"/>
      <c r="C289" s="2307"/>
      <c r="D289" s="2335"/>
      <c r="E289" s="2335"/>
      <c r="F289" s="2339"/>
      <c r="G289" s="2340"/>
      <c r="H289" s="2340"/>
      <c r="I289" s="2348"/>
      <c r="J289" s="2349"/>
      <c r="K289" s="2350"/>
      <c r="L289" s="2360"/>
      <c r="M289" s="2363"/>
      <c r="N289" s="2364"/>
      <c r="O289" s="2364"/>
      <c r="P289" s="2344"/>
      <c r="Q289" s="2366"/>
      <c r="R289" s="2368"/>
      <c r="S289" s="2364"/>
      <c r="T289" s="2358"/>
      <c r="U289" s="1438"/>
      <c r="V289" s="2364"/>
      <c r="W289" s="2364"/>
    </row>
    <row r="290" spans="1:23" s="166" customFormat="1" ht="11.25" hidden="1" thickBot="1">
      <c r="A290" s="2308"/>
      <c r="B290" s="2311"/>
      <c r="C290" s="2308"/>
      <c r="D290" s="2336"/>
      <c r="E290" s="2336"/>
      <c r="F290" s="2341"/>
      <c r="G290" s="2342"/>
      <c r="H290" s="2342"/>
      <c r="I290" s="2351"/>
      <c r="J290" s="2352"/>
      <c r="K290" s="2353"/>
      <c r="L290" s="2361"/>
      <c r="M290" s="2363"/>
      <c r="N290" s="2365"/>
      <c r="O290" s="2365"/>
      <c r="P290" s="2345"/>
      <c r="Q290" s="2367"/>
      <c r="R290" s="2369"/>
      <c r="S290" s="2365"/>
      <c r="T290" s="2359"/>
      <c r="U290" s="1438"/>
      <c r="V290" s="2365"/>
      <c r="W290" s="2365"/>
    </row>
    <row r="291" spans="1:23" s="126" customFormat="1" ht="7.5" customHeight="1" thickTop="1">
      <c r="A291" s="2312" t="s">
        <v>139</v>
      </c>
      <c r="B291" s="2313"/>
      <c r="C291" s="2314"/>
      <c r="D291" s="2313"/>
      <c r="E291" s="2314"/>
      <c r="F291" s="2313"/>
      <c r="G291" s="2313"/>
      <c r="H291" s="2313"/>
      <c r="I291" s="2315"/>
      <c r="J291" s="2313"/>
      <c r="K291" s="2316"/>
      <c r="L291" s="2313"/>
      <c r="M291" s="2313"/>
      <c r="N291" s="2313"/>
      <c r="O291" s="2313"/>
      <c r="P291" s="2313"/>
      <c r="Q291" s="2313"/>
      <c r="R291" s="2313"/>
      <c r="S291" s="2313"/>
      <c r="T291" s="2317"/>
      <c r="U291" s="157"/>
      <c r="V291" s="157"/>
      <c r="W291" s="1439"/>
    </row>
    <row r="292" spans="1:23" s="126" customFormat="1" ht="7.5" customHeight="1">
      <c r="A292" s="2318"/>
      <c r="B292" s="2319"/>
      <c r="C292" s="2318"/>
      <c r="D292" s="2319"/>
      <c r="E292" s="2318"/>
      <c r="F292" s="2319"/>
      <c r="G292" s="2319"/>
      <c r="H292" s="2319"/>
      <c r="I292" s="2320"/>
      <c r="J292" s="2319"/>
      <c r="K292" s="2321"/>
      <c r="L292" s="2319"/>
      <c r="M292" s="2319"/>
      <c r="N292" s="2319"/>
      <c r="O292" s="2319"/>
      <c r="P292" s="2319"/>
      <c r="Q292" s="2319"/>
      <c r="R292" s="2319"/>
      <c r="S292" s="2319"/>
      <c r="T292" s="2322"/>
      <c r="U292" s="157"/>
      <c r="V292" s="157"/>
      <c r="W292" s="1439"/>
    </row>
    <row r="293" spans="1:23" s="126" customFormat="1" ht="7.5" customHeight="1">
      <c r="A293" s="2323"/>
      <c r="B293" s="2324"/>
      <c r="C293" s="2323"/>
      <c r="D293" s="2324"/>
      <c r="E293" s="2323"/>
      <c r="F293" s="2324"/>
      <c r="G293" s="2324"/>
      <c r="H293" s="2324"/>
      <c r="I293" s="2325"/>
      <c r="J293" s="2324"/>
      <c r="K293" s="2326"/>
      <c r="L293" s="2324"/>
      <c r="M293" s="2324"/>
      <c r="N293" s="2324"/>
      <c r="O293" s="2324"/>
      <c r="P293" s="2324"/>
      <c r="Q293" s="2324"/>
      <c r="R293" s="2324"/>
      <c r="S293" s="2324"/>
      <c r="T293" s="2327"/>
      <c r="U293" s="157"/>
      <c r="V293" s="157"/>
      <c r="W293" s="1439"/>
    </row>
    <row r="294" spans="1:23" s="21" customFormat="1" ht="12.75" customHeight="1">
      <c r="A294" s="1440">
        <v>1</v>
      </c>
      <c r="B294" s="1809" t="s">
        <v>117</v>
      </c>
      <c r="C294" s="1883" t="s">
        <v>299</v>
      </c>
      <c r="D294" s="22" t="s">
        <v>43</v>
      </c>
      <c r="E294" s="1769">
        <v>15</v>
      </c>
      <c r="F294" s="23"/>
      <c r="G294" s="27">
        <v>0.37</v>
      </c>
      <c r="H294" s="23"/>
      <c r="I294" s="28"/>
      <c r="J294" s="27">
        <v>0.01</v>
      </c>
      <c r="K294" s="26"/>
      <c r="L294" s="427"/>
      <c r="M294" s="428"/>
      <c r="N294" s="429"/>
      <c r="O294" s="510"/>
      <c r="P294" s="430"/>
      <c r="Q294" s="431"/>
      <c r="R294" s="511">
        <f>G295+J295</f>
        <v>1.0530325999999999</v>
      </c>
      <c r="S294" s="900">
        <f>R294+R295</f>
        <v>2.4941082961999999</v>
      </c>
      <c r="T294" s="901">
        <f>E294*S294</f>
        <v>37.411624443000001</v>
      </c>
      <c r="U294" s="100"/>
      <c r="V294" s="900">
        <f>S294*$V$11</f>
        <v>3.2210005279174507</v>
      </c>
      <c r="W294" s="900">
        <f>V294*E294</f>
        <v>48.315007918761758</v>
      </c>
    </row>
    <row r="295" spans="1:23" s="21" customFormat="1" ht="12.75" customHeight="1">
      <c r="A295" s="1301"/>
      <c r="B295" s="1809" t="s">
        <v>118</v>
      </c>
      <c r="C295" s="1884"/>
      <c r="D295" s="22"/>
      <c r="E295" s="1769"/>
      <c r="F295" s="23"/>
      <c r="G295" s="456">
        <f>G294*$J$284/1000</f>
        <v>1.0224949999999999</v>
      </c>
      <c r="H295" s="127"/>
      <c r="I295" s="130"/>
      <c r="J295" s="456">
        <f>J294*$Q$284/1000</f>
        <v>3.0537600000000002E-2</v>
      </c>
      <c r="K295" s="26"/>
      <c r="L295" s="1885" t="s">
        <v>125</v>
      </c>
      <c r="M295" s="425" t="s">
        <v>43</v>
      </c>
      <c r="N295" s="426">
        <v>1.01</v>
      </c>
      <c r="O295" s="426">
        <f>E294*N295</f>
        <v>15.15</v>
      </c>
      <c r="P295" s="421">
        <v>1.18</v>
      </c>
      <c r="Q295" s="696">
        <f>N295*P295*$N$282</f>
        <v>1.4410756962</v>
      </c>
      <c r="R295" s="1769">
        <f>SUM(Q295:Q295)</f>
        <v>1.4410756962</v>
      </c>
      <c r="S295" s="630"/>
      <c r="T295" s="33"/>
      <c r="U295" s="100"/>
      <c r="V295" s="630"/>
      <c r="W295" s="630"/>
    </row>
    <row r="296" spans="1:23" s="21" customFormat="1" ht="12.75" customHeight="1">
      <c r="A296" s="1301"/>
      <c r="B296" s="100"/>
      <c r="C296" s="1884"/>
      <c r="D296" s="22"/>
      <c r="E296" s="1769"/>
      <c r="F296" s="23"/>
      <c r="G296" s="27"/>
      <c r="H296" s="23"/>
      <c r="I296" s="28"/>
      <c r="J296" s="27"/>
      <c r="K296" s="26"/>
      <c r="L296" s="2061"/>
      <c r="M296" s="29"/>
      <c r="N296" s="30"/>
      <c r="O296" s="191"/>
      <c r="P296" s="31"/>
      <c r="Q296" s="32"/>
      <c r="R296" s="1769"/>
      <c r="S296" s="1769"/>
      <c r="T296" s="33"/>
      <c r="U296" s="100"/>
      <c r="V296" s="1769"/>
      <c r="W296" s="630"/>
    </row>
    <row r="297" spans="1:23" s="21" customFormat="1" ht="12.75" hidden="1" customHeight="1">
      <c r="A297" s="1301"/>
      <c r="B297" s="100"/>
      <c r="C297" s="1884"/>
      <c r="D297" s="22"/>
      <c r="E297" s="1769"/>
      <c r="F297" s="23"/>
      <c r="G297" s="27"/>
      <c r="H297" s="23"/>
      <c r="I297" s="28"/>
      <c r="J297" s="27"/>
      <c r="K297" s="26"/>
      <c r="L297" s="11"/>
      <c r="M297" s="44"/>
      <c r="N297" s="45"/>
      <c r="O297" s="102"/>
      <c r="P297" s="23"/>
      <c r="Q297" s="46"/>
      <c r="R297" s="1769"/>
      <c r="S297" s="1769"/>
      <c r="T297" s="33"/>
      <c r="U297" s="100"/>
      <c r="V297" s="1769"/>
      <c r="W297" s="630"/>
    </row>
    <row r="298" spans="1:23" s="21" customFormat="1" ht="15" hidden="1" customHeight="1">
      <c r="A298" s="1302"/>
      <c r="B298" s="34"/>
      <c r="C298" s="10"/>
      <c r="D298" s="35"/>
      <c r="E298" s="36"/>
      <c r="F298" s="37"/>
      <c r="G298" s="38"/>
      <c r="H298" s="37"/>
      <c r="I298" s="39"/>
      <c r="J298" s="38"/>
      <c r="K298" s="40"/>
      <c r="L298" s="11"/>
      <c r="M298" s="44"/>
      <c r="N298" s="45"/>
      <c r="O298" s="102"/>
      <c r="P298" s="23"/>
      <c r="Q298" s="46"/>
      <c r="R298" s="1769"/>
      <c r="S298" s="1769"/>
      <c r="T298" s="33"/>
      <c r="U298" s="100"/>
      <c r="V298" s="1769"/>
      <c r="W298" s="630"/>
    </row>
    <row r="299" spans="1:23" s="21" customFormat="1" ht="12.75" customHeight="1">
      <c r="A299" s="1440">
        <f>A294+1</f>
        <v>2</v>
      </c>
      <c r="B299" s="1808" t="s">
        <v>116</v>
      </c>
      <c r="C299" s="1883" t="s">
        <v>151</v>
      </c>
      <c r="D299" s="558" t="s">
        <v>43</v>
      </c>
      <c r="E299" s="1786">
        <v>20</v>
      </c>
      <c r="F299" s="430"/>
      <c r="G299" s="420">
        <v>0.38</v>
      </c>
      <c r="H299" s="430"/>
      <c r="I299" s="441"/>
      <c r="J299" s="420">
        <v>0</v>
      </c>
      <c r="K299" s="442"/>
      <c r="L299" s="427"/>
      <c r="M299" s="428"/>
      <c r="N299" s="429"/>
      <c r="O299" s="510"/>
      <c r="P299" s="430"/>
      <c r="Q299" s="431"/>
      <c r="R299" s="511">
        <f>G300+J300</f>
        <v>1.05013</v>
      </c>
      <c r="S299" s="900">
        <f>R299+R300</f>
        <v>1.6184347300000002</v>
      </c>
      <c r="T299" s="901">
        <f>E299*S299</f>
        <v>32.368694600000005</v>
      </c>
      <c r="U299" s="100"/>
      <c r="V299" s="900">
        <f>S299*$V$11</f>
        <v>2.0901173889170668</v>
      </c>
      <c r="W299" s="900">
        <f>V299*E299</f>
        <v>41.802347778341336</v>
      </c>
    </row>
    <row r="300" spans="1:23" s="21" customFormat="1" ht="12.75" customHeight="1">
      <c r="A300" s="1301"/>
      <c r="B300" s="1809" t="s">
        <v>77</v>
      </c>
      <c r="C300" s="1884"/>
      <c r="D300" s="22"/>
      <c r="E300" s="1769"/>
      <c r="F300" s="23"/>
      <c r="G300" s="456">
        <f>G299*$J$284/1000</f>
        <v>1.05013</v>
      </c>
      <c r="H300" s="127"/>
      <c r="I300" s="130"/>
      <c r="J300" s="456">
        <f>J299*$Q$284/1000</f>
        <v>0</v>
      </c>
      <c r="K300" s="26"/>
      <c r="L300" s="1885" t="s">
        <v>124</v>
      </c>
      <c r="M300" s="425" t="s">
        <v>43</v>
      </c>
      <c r="N300" s="426">
        <v>1</v>
      </c>
      <c r="O300" s="426">
        <f>E299*N300</f>
        <v>20</v>
      </c>
      <c r="P300" s="421">
        <v>0.47</v>
      </c>
      <c r="Q300" s="433">
        <f>N300*P300*$N$282</f>
        <v>0.56830473000000004</v>
      </c>
      <c r="R300" s="1769">
        <f>SUM(Q300:Q300)</f>
        <v>0.56830473000000004</v>
      </c>
      <c r="S300" s="630"/>
      <c r="T300" s="33"/>
      <c r="U300" s="100"/>
      <c r="V300" s="630"/>
      <c r="W300" s="630"/>
    </row>
    <row r="301" spans="1:23" s="21" customFormat="1" ht="12.75" customHeight="1">
      <c r="A301" s="1301"/>
      <c r="B301" s="100"/>
      <c r="C301" s="1884"/>
      <c r="D301" s="22"/>
      <c r="E301" s="1769"/>
      <c r="F301" s="23"/>
      <c r="G301" s="27"/>
      <c r="H301" s="23"/>
      <c r="I301" s="28"/>
      <c r="J301" s="27"/>
      <c r="K301" s="26"/>
      <c r="L301" s="2061"/>
      <c r="M301" s="29"/>
      <c r="N301" s="30"/>
      <c r="O301" s="191"/>
      <c r="P301" s="31"/>
      <c r="Q301" s="32"/>
      <c r="R301" s="1769"/>
      <c r="S301" s="1769"/>
      <c r="T301" s="33"/>
      <c r="U301" s="100"/>
      <c r="V301" s="1769"/>
      <c r="W301" s="630"/>
    </row>
    <row r="302" spans="1:23" s="21" customFormat="1" ht="11.25" hidden="1" customHeight="1">
      <c r="A302" s="1301"/>
      <c r="B302" s="100"/>
      <c r="C302" s="1884"/>
      <c r="D302" s="22"/>
      <c r="E302" s="1769"/>
      <c r="F302" s="23"/>
      <c r="G302" s="27"/>
      <c r="H302" s="23"/>
      <c r="I302" s="28"/>
      <c r="J302" s="27"/>
      <c r="K302" s="26"/>
      <c r="L302" s="11"/>
      <c r="M302" s="44"/>
      <c r="N302" s="45"/>
      <c r="O302" s="102"/>
      <c r="P302" s="23"/>
      <c r="Q302" s="46"/>
      <c r="R302" s="1769"/>
      <c r="S302" s="1769"/>
      <c r="T302" s="33"/>
      <c r="U302" s="100"/>
      <c r="V302" s="1769"/>
      <c r="W302" s="630"/>
    </row>
    <row r="303" spans="1:23" s="21" customFormat="1" ht="15" hidden="1" customHeight="1">
      <c r="A303" s="1302"/>
      <c r="B303" s="34"/>
      <c r="C303" s="10"/>
      <c r="D303" s="35"/>
      <c r="E303" s="36"/>
      <c r="F303" s="37"/>
      <c r="G303" s="38"/>
      <c r="H303" s="37"/>
      <c r="I303" s="39"/>
      <c r="J303" s="38"/>
      <c r="K303" s="40"/>
      <c r="L303" s="9"/>
      <c r="M303" s="41"/>
      <c r="N303" s="42"/>
      <c r="O303" s="190"/>
      <c r="P303" s="37"/>
      <c r="Q303" s="43"/>
      <c r="R303" s="36"/>
      <c r="S303" s="36"/>
      <c r="T303" s="286"/>
      <c r="U303" s="100"/>
      <c r="V303" s="36"/>
      <c r="W303" s="1299"/>
    </row>
    <row r="304" spans="1:23" s="126" customFormat="1" ht="12.75" customHeight="1">
      <c r="A304" s="1441">
        <f>A299+1</f>
        <v>3</v>
      </c>
      <c r="B304" s="947" t="s">
        <v>32</v>
      </c>
      <c r="C304" s="2008" t="s">
        <v>300</v>
      </c>
      <c r="D304" s="948" t="s">
        <v>60</v>
      </c>
      <c r="E304" s="1834">
        <v>14</v>
      </c>
      <c r="F304" s="127"/>
      <c r="G304" s="187"/>
      <c r="H304" s="188"/>
      <c r="I304" s="189"/>
      <c r="J304" s="187"/>
      <c r="K304" s="128"/>
      <c r="L304" s="688"/>
      <c r="M304" s="528"/>
      <c r="N304" s="529"/>
      <c r="O304" s="569"/>
      <c r="P304" s="530"/>
      <c r="Q304" s="531"/>
      <c r="R304" s="526">
        <f>G305+J305</f>
        <v>0</v>
      </c>
      <c r="S304" s="1247">
        <f>R304+R305</f>
        <v>0.27085161600000002</v>
      </c>
      <c r="T304" s="1248">
        <f>E304*S304</f>
        <v>3.7919226240000001</v>
      </c>
      <c r="U304" s="157"/>
      <c r="V304" s="900">
        <f>S304*$V$11</f>
        <v>0.34978962198734326</v>
      </c>
      <c r="W304" s="900">
        <f>V304*E304</f>
        <v>4.8970547078228055</v>
      </c>
    </row>
    <row r="305" spans="1:23" s="126" customFormat="1" ht="35.25" customHeight="1">
      <c r="A305" s="1442"/>
      <c r="B305" s="157"/>
      <c r="C305" s="2009"/>
      <c r="D305" s="158"/>
      <c r="E305" s="1834"/>
      <c r="F305" s="127"/>
      <c r="G305" s="456">
        <f>G304*$J$284/1000</f>
        <v>0</v>
      </c>
      <c r="H305" s="127"/>
      <c r="I305" s="130"/>
      <c r="J305" s="456">
        <f>J304*$Q$284/1000</f>
        <v>0</v>
      </c>
      <c r="K305" s="128"/>
      <c r="L305" s="692" t="s">
        <v>300</v>
      </c>
      <c r="M305" s="1443" t="s">
        <v>60</v>
      </c>
      <c r="N305" s="1444">
        <v>1</v>
      </c>
      <c r="O305" s="1444">
        <f>E304*N305</f>
        <v>14</v>
      </c>
      <c r="P305" s="533">
        <v>0.224</v>
      </c>
      <c r="Q305" s="534">
        <f>N305*P305*$N$282</f>
        <v>0.27085161600000002</v>
      </c>
      <c r="R305" s="1834">
        <f>SUM(Q305:Q305)</f>
        <v>0.27085161600000002</v>
      </c>
      <c r="S305" s="1249"/>
      <c r="T305" s="134"/>
      <c r="U305" s="157"/>
      <c r="V305" s="1249"/>
      <c r="W305" s="1249"/>
    </row>
    <row r="306" spans="1:23" s="126" customFormat="1" ht="12.75" hidden="1" customHeight="1">
      <c r="A306" s="1445"/>
      <c r="B306" s="949"/>
      <c r="C306" s="950"/>
      <c r="D306" s="951"/>
      <c r="E306" s="135"/>
      <c r="F306" s="136"/>
      <c r="G306" s="137"/>
      <c r="H306" s="136"/>
      <c r="I306" s="138"/>
      <c r="J306" s="137"/>
      <c r="K306" s="139"/>
      <c r="L306" s="378"/>
      <c r="M306" s="160"/>
      <c r="N306" s="161"/>
      <c r="O306" s="159"/>
      <c r="P306" s="127"/>
      <c r="Q306" s="171"/>
      <c r="R306" s="1834"/>
      <c r="S306" s="1834"/>
      <c r="T306" s="134"/>
      <c r="U306" s="157"/>
      <c r="V306" s="1834"/>
      <c r="W306" s="1249"/>
    </row>
    <row r="307" spans="1:23" s="126" customFormat="1" ht="12.75" customHeight="1">
      <c r="A307" s="1441">
        <f>A304+1</f>
        <v>4</v>
      </c>
      <c r="B307" s="947" t="s">
        <v>32</v>
      </c>
      <c r="C307" s="2008" t="s">
        <v>301</v>
      </c>
      <c r="D307" s="948" t="s">
        <v>60</v>
      </c>
      <c r="E307" s="1834">
        <v>10</v>
      </c>
      <c r="F307" s="127"/>
      <c r="G307" s="187"/>
      <c r="H307" s="188"/>
      <c r="I307" s="189"/>
      <c r="J307" s="187"/>
      <c r="K307" s="128"/>
      <c r="L307" s="688"/>
      <c r="M307" s="528"/>
      <c r="N307" s="529"/>
      <c r="O307" s="569"/>
      <c r="P307" s="530"/>
      <c r="Q307" s="531"/>
      <c r="R307" s="526">
        <f>G308+J308</f>
        <v>0</v>
      </c>
      <c r="S307" s="1247">
        <f>R307+R308</f>
        <v>0.27085161600000002</v>
      </c>
      <c r="T307" s="1248">
        <f>E307*S307</f>
        <v>2.7085161600000003</v>
      </c>
      <c r="U307" s="157"/>
      <c r="V307" s="900">
        <f>S307*$V$11</f>
        <v>0.34978962198734326</v>
      </c>
      <c r="W307" s="900">
        <f>V307*E307</f>
        <v>3.4978962198734327</v>
      </c>
    </row>
    <row r="308" spans="1:23" s="126" customFormat="1" ht="18.75" customHeight="1">
      <c r="A308" s="1442"/>
      <c r="B308" s="157"/>
      <c r="C308" s="2009"/>
      <c r="D308" s="158"/>
      <c r="E308" s="1834"/>
      <c r="F308" s="127"/>
      <c r="G308" s="456">
        <f>G307*$J$284/1000</f>
        <v>0</v>
      </c>
      <c r="H308" s="127"/>
      <c r="I308" s="130"/>
      <c r="J308" s="456">
        <f>J307*$Q$284/1000</f>
        <v>0</v>
      </c>
      <c r="K308" s="128"/>
      <c r="L308" s="692" t="s">
        <v>301</v>
      </c>
      <c r="M308" s="693" t="s">
        <v>60</v>
      </c>
      <c r="N308" s="574">
        <v>1</v>
      </c>
      <c r="O308" s="574">
        <f>E307*N308</f>
        <v>10</v>
      </c>
      <c r="P308" s="533">
        <v>0.224</v>
      </c>
      <c r="Q308" s="534">
        <f>N308*P308*$N$282</f>
        <v>0.27085161600000002</v>
      </c>
      <c r="R308" s="1834">
        <f>SUM(Q308:Q308)</f>
        <v>0.27085161600000002</v>
      </c>
      <c r="S308" s="1249"/>
      <c r="T308" s="134"/>
      <c r="U308" s="157"/>
      <c r="V308" s="1249"/>
      <c r="W308" s="1249"/>
    </row>
    <row r="309" spans="1:23" s="126" customFormat="1" ht="12.75" hidden="1" customHeight="1">
      <c r="A309" s="1445"/>
      <c r="B309" s="949"/>
      <c r="C309" s="950"/>
      <c r="D309" s="951"/>
      <c r="E309" s="135"/>
      <c r="F309" s="136"/>
      <c r="G309" s="137"/>
      <c r="H309" s="136"/>
      <c r="I309" s="138"/>
      <c r="J309" s="137"/>
      <c r="K309" s="139"/>
      <c r="L309" s="378"/>
      <c r="M309" s="160"/>
      <c r="N309" s="161"/>
      <c r="O309" s="159"/>
      <c r="P309" s="127"/>
      <c r="Q309" s="171"/>
      <c r="R309" s="1834"/>
      <c r="S309" s="1834"/>
      <c r="T309" s="134"/>
      <c r="U309" s="157"/>
      <c r="V309" s="1834"/>
      <c r="W309" s="1249"/>
    </row>
    <row r="310" spans="1:23" s="126" customFormat="1" ht="12.75" customHeight="1">
      <c r="A310" s="1446">
        <f>A307+1</f>
        <v>5</v>
      </c>
      <c r="B310" s="947" t="s">
        <v>302</v>
      </c>
      <c r="C310" s="2008" t="s">
        <v>303</v>
      </c>
      <c r="D310" s="952" t="s">
        <v>60</v>
      </c>
      <c r="E310" s="1833">
        <v>1</v>
      </c>
      <c r="F310" s="530"/>
      <c r="G310" s="187">
        <f>3.45/10</f>
        <v>0.34500000000000003</v>
      </c>
      <c r="H310" s="188"/>
      <c r="I310" s="189"/>
      <c r="J310" s="187">
        <f>2.47/10</f>
        <v>0.24700000000000003</v>
      </c>
      <c r="K310" s="567"/>
      <c r="L310" s="688"/>
      <c r="M310" s="689"/>
      <c r="N310" s="690"/>
      <c r="O310" s="691"/>
      <c r="P310" s="530"/>
      <c r="Q310" s="531"/>
      <c r="R310" s="526">
        <f>G311+J311</f>
        <v>1.7076862200000003</v>
      </c>
      <c r="S310" s="1247">
        <f>R310+R311</f>
        <v>2.8684788600000006</v>
      </c>
      <c r="T310" s="1248">
        <f>E310*S310</f>
        <v>2.8684788600000006</v>
      </c>
      <c r="U310" s="157"/>
      <c r="V310" s="900">
        <f>S310*$V$11</f>
        <v>3.704479046261572</v>
      </c>
      <c r="W310" s="900">
        <f>V310*E310</f>
        <v>3.704479046261572</v>
      </c>
    </row>
    <row r="311" spans="1:23" s="126" customFormat="1" ht="12.75" customHeight="1">
      <c r="A311" s="1442"/>
      <c r="B311" s="157"/>
      <c r="C311" s="2009"/>
      <c r="D311" s="158"/>
      <c r="E311" s="1834"/>
      <c r="F311" s="127"/>
      <c r="G311" s="456">
        <f>G310*$J$284/1000</f>
        <v>0.95340750000000007</v>
      </c>
      <c r="H311" s="127"/>
      <c r="I311" s="130"/>
      <c r="J311" s="456">
        <f>J310*$Q$284/1000</f>
        <v>0.75427872000000018</v>
      </c>
      <c r="K311" s="128"/>
      <c r="L311" s="692" t="s">
        <v>303</v>
      </c>
      <c r="M311" s="693" t="s">
        <v>60</v>
      </c>
      <c r="N311" s="574">
        <v>1</v>
      </c>
      <c r="O311" s="574">
        <f>E310*N311</f>
        <v>1</v>
      </c>
      <c r="P311" s="533">
        <v>0.96</v>
      </c>
      <c r="Q311" s="534">
        <f>N311*P311*$N$282</f>
        <v>1.1607926400000002</v>
      </c>
      <c r="R311" s="1834">
        <f>SUM(Q311:Q311)</f>
        <v>1.1607926400000002</v>
      </c>
      <c r="S311" s="1249"/>
      <c r="T311" s="134"/>
      <c r="U311" s="157"/>
      <c r="V311" s="1249"/>
      <c r="W311" s="1249"/>
    </row>
    <row r="312" spans="1:23" s="126" customFormat="1" ht="12.75" hidden="1" customHeight="1">
      <c r="A312" s="1445"/>
      <c r="B312" s="949"/>
      <c r="C312" s="950"/>
      <c r="D312" s="951"/>
      <c r="E312" s="135"/>
      <c r="F312" s="136"/>
      <c r="G312" s="137"/>
      <c r="H312" s="136"/>
      <c r="I312" s="138"/>
      <c r="J312" s="137"/>
      <c r="K312" s="139"/>
      <c r="L312" s="379"/>
      <c r="M312" s="694"/>
      <c r="N312" s="577"/>
      <c r="O312" s="578"/>
      <c r="P312" s="136"/>
      <c r="Q312" s="174"/>
      <c r="R312" s="135"/>
      <c r="S312" s="135"/>
      <c r="T312" s="579"/>
      <c r="U312" s="157"/>
      <c r="V312" s="135"/>
      <c r="W312" s="1447"/>
    </row>
    <row r="313" spans="1:23" s="126" customFormat="1" ht="12.75" customHeight="1">
      <c r="A313" s="1446">
        <f>A310+1</f>
        <v>6</v>
      </c>
      <c r="B313" s="947" t="s">
        <v>302</v>
      </c>
      <c r="C313" s="2008" t="s">
        <v>304</v>
      </c>
      <c r="D313" s="952" t="s">
        <v>60</v>
      </c>
      <c r="E313" s="1833">
        <v>1</v>
      </c>
      <c r="F313" s="530"/>
      <c r="G313" s="187">
        <f>3.45/10</f>
        <v>0.34500000000000003</v>
      </c>
      <c r="H313" s="188"/>
      <c r="I313" s="189"/>
      <c r="J313" s="187">
        <f>2.47/10</f>
        <v>0.24700000000000003</v>
      </c>
      <c r="K313" s="567"/>
      <c r="L313" s="688"/>
      <c r="M313" s="689"/>
      <c r="N313" s="690"/>
      <c r="O313" s="691"/>
      <c r="P313" s="530"/>
      <c r="Q313" s="531"/>
      <c r="R313" s="526">
        <f>G314+J314</f>
        <v>1.7076862200000003</v>
      </c>
      <c r="S313" s="1247">
        <f>R313+R314</f>
        <v>2.5299143400000004</v>
      </c>
      <c r="T313" s="1248">
        <f>E313*S313</f>
        <v>2.5299143400000004</v>
      </c>
      <c r="U313" s="157"/>
      <c r="V313" s="900">
        <f>S313*$V$11</f>
        <v>3.2672420187773925</v>
      </c>
      <c r="W313" s="900">
        <f>V313*E313</f>
        <v>3.2672420187773925</v>
      </c>
    </row>
    <row r="314" spans="1:23" s="126" customFormat="1" ht="12.75" customHeight="1">
      <c r="A314" s="1442"/>
      <c r="B314" s="157"/>
      <c r="C314" s="2009"/>
      <c r="D314" s="158"/>
      <c r="E314" s="1834"/>
      <c r="F314" s="127"/>
      <c r="G314" s="456">
        <f>G313*$J$284/1000</f>
        <v>0.95340750000000007</v>
      </c>
      <c r="H314" s="127"/>
      <c r="I314" s="130"/>
      <c r="J314" s="456">
        <f>J313*$Q$284/1000</f>
        <v>0.75427872000000018</v>
      </c>
      <c r="K314" s="128"/>
      <c r="L314" s="692" t="s">
        <v>304</v>
      </c>
      <c r="M314" s="693" t="s">
        <v>60</v>
      </c>
      <c r="N314" s="574">
        <v>1</v>
      </c>
      <c r="O314" s="574">
        <f>E313*N314</f>
        <v>1</v>
      </c>
      <c r="P314" s="533">
        <v>0.68</v>
      </c>
      <c r="Q314" s="534">
        <f>N314*P314*$N$282</f>
        <v>0.82222812000000012</v>
      </c>
      <c r="R314" s="1834">
        <f>SUM(Q314:Q314)</f>
        <v>0.82222812000000012</v>
      </c>
      <c r="S314" s="1249"/>
      <c r="T314" s="134"/>
      <c r="U314" s="157"/>
      <c r="V314" s="1249"/>
      <c r="W314" s="1249"/>
    </row>
    <row r="315" spans="1:23" s="126" customFormat="1" ht="12.75" hidden="1" customHeight="1">
      <c r="A315" s="1445"/>
      <c r="B315" s="949"/>
      <c r="C315" s="950"/>
      <c r="D315" s="951"/>
      <c r="E315" s="135"/>
      <c r="F315" s="136"/>
      <c r="G315" s="137"/>
      <c r="H315" s="136"/>
      <c r="I315" s="138"/>
      <c r="J315" s="137"/>
      <c r="K315" s="139"/>
      <c r="L315" s="379"/>
      <c r="M315" s="694"/>
      <c r="N315" s="577"/>
      <c r="O315" s="578"/>
      <c r="P315" s="136"/>
      <c r="Q315" s="174"/>
      <c r="R315" s="135"/>
      <c r="S315" s="135"/>
      <c r="T315" s="579"/>
      <c r="U315" s="157"/>
      <c r="V315" s="135"/>
      <c r="W315" s="1447"/>
    </row>
    <row r="316" spans="1:23" s="21" customFormat="1" ht="12.75" customHeight="1">
      <c r="A316" s="1300">
        <f>A313+1</f>
        <v>7</v>
      </c>
      <c r="B316" s="1809" t="s">
        <v>94</v>
      </c>
      <c r="C316" s="1883" t="s">
        <v>152</v>
      </c>
      <c r="D316" s="22" t="s">
        <v>64</v>
      </c>
      <c r="E316" s="1769">
        <f>35/100</f>
        <v>0.35</v>
      </c>
      <c r="F316" s="23"/>
      <c r="G316" s="27">
        <v>3.73</v>
      </c>
      <c r="H316" s="23"/>
      <c r="I316" s="28"/>
      <c r="J316" s="27">
        <v>0</v>
      </c>
      <c r="K316" s="26"/>
      <c r="L316" s="427"/>
      <c r="M316" s="428"/>
      <c r="N316" s="429"/>
      <c r="O316" s="510"/>
      <c r="P316" s="430"/>
      <c r="Q316" s="431"/>
      <c r="R316" s="511">
        <f>G317+J317</f>
        <v>10.307855</v>
      </c>
      <c r="S316" s="900">
        <f>R316+R317</f>
        <v>10.48922885</v>
      </c>
      <c r="T316" s="901">
        <f>E316*S316</f>
        <v>3.6712300974999996</v>
      </c>
      <c r="U316" s="100"/>
      <c r="V316" s="900">
        <f>S316*$V$11</f>
        <v>13.546248859671692</v>
      </c>
      <c r="W316" s="900">
        <f>V316*E316</f>
        <v>4.7411871008850923</v>
      </c>
    </row>
    <row r="317" spans="1:23" s="21" customFormat="1" ht="12.75" customHeight="1">
      <c r="A317" s="1301"/>
      <c r="B317" s="1809" t="s">
        <v>123</v>
      </c>
      <c r="C317" s="1884"/>
      <c r="D317" s="22"/>
      <c r="E317" s="1769"/>
      <c r="F317" s="23"/>
      <c r="G317" s="456">
        <f>G316*$J$284/1000</f>
        <v>10.307855</v>
      </c>
      <c r="H317" s="127"/>
      <c r="I317" s="130"/>
      <c r="J317" s="456">
        <f>J316*$Q$284/1000</f>
        <v>0</v>
      </c>
      <c r="K317" s="26"/>
      <c r="L317" s="535" t="s">
        <v>75</v>
      </c>
      <c r="M317" s="1448" t="s">
        <v>37</v>
      </c>
      <c r="N317" s="1449">
        <v>1</v>
      </c>
      <c r="O317" s="1449">
        <f>E316*N317</f>
        <v>0.35</v>
      </c>
      <c r="P317" s="539">
        <v>0.15</v>
      </c>
      <c r="Q317" s="696">
        <f>N317*P317*$N$282</f>
        <v>0.18137385</v>
      </c>
      <c r="R317" s="1769">
        <f>SUM(Q317:Q317)</f>
        <v>0.18137385</v>
      </c>
      <c r="S317" s="630"/>
      <c r="T317" s="33"/>
      <c r="U317" s="100"/>
      <c r="V317" s="630"/>
      <c r="W317" s="630"/>
    </row>
    <row r="318" spans="1:23" s="21" customFormat="1" ht="12.75" hidden="1" customHeight="1">
      <c r="A318" s="1301"/>
      <c r="B318" s="100"/>
      <c r="C318" s="1884"/>
      <c r="D318" s="22"/>
      <c r="E318" s="1769"/>
      <c r="F318" s="23"/>
      <c r="G318" s="27"/>
      <c r="H318" s="23"/>
      <c r="I318" s="28"/>
      <c r="J318" s="27"/>
      <c r="K318" s="26"/>
      <c r="L318" s="11"/>
      <c r="M318" s="44"/>
      <c r="N318" s="45"/>
      <c r="O318" s="102"/>
      <c r="P318" s="23"/>
      <c r="Q318" s="46"/>
      <c r="R318" s="1769"/>
      <c r="S318" s="1769"/>
      <c r="T318" s="33"/>
      <c r="U318" s="100"/>
      <c r="V318" s="1769"/>
      <c r="W318" s="630"/>
    </row>
    <row r="319" spans="1:23" s="21" customFormat="1" ht="12.75" hidden="1" customHeight="1">
      <c r="A319" s="1302"/>
      <c r="B319" s="34"/>
      <c r="C319" s="10"/>
      <c r="D319" s="35"/>
      <c r="E319" s="36"/>
      <c r="F319" s="37"/>
      <c r="G319" s="38"/>
      <c r="H319" s="37"/>
      <c r="I319" s="39"/>
      <c r="J319" s="38"/>
      <c r="K319" s="40"/>
      <c r="L319" s="11"/>
      <c r="M319" s="44"/>
      <c r="N319" s="45"/>
      <c r="O319" s="102"/>
      <c r="P319" s="23"/>
      <c r="Q319" s="46"/>
      <c r="R319" s="1769"/>
      <c r="S319" s="1769"/>
      <c r="T319" s="33"/>
      <c r="U319" s="100"/>
      <c r="V319" s="1769"/>
      <c r="W319" s="630"/>
    </row>
    <row r="320" spans="1:23" s="126" customFormat="1" ht="12.75" customHeight="1">
      <c r="A320" s="1300">
        <f>A316+1</f>
        <v>8</v>
      </c>
      <c r="B320" s="1794" t="s">
        <v>305</v>
      </c>
      <c r="C320" s="2008" t="s">
        <v>311</v>
      </c>
      <c r="D320" s="948" t="s">
        <v>306</v>
      </c>
      <c r="E320" s="1834">
        <v>2</v>
      </c>
      <c r="F320" s="127"/>
      <c r="G320" s="129">
        <v>1.37</v>
      </c>
      <c r="H320" s="127"/>
      <c r="I320" s="130"/>
      <c r="J320" s="129">
        <v>7.0000000000000007E-2</v>
      </c>
      <c r="K320" s="128"/>
      <c r="L320" s="688"/>
      <c r="M320" s="528"/>
      <c r="N320" s="529"/>
      <c r="O320" s="569"/>
      <c r="P320" s="530"/>
      <c r="Q320" s="531"/>
      <c r="R320" s="526">
        <f>G321+J321</f>
        <v>3.9997582000000005</v>
      </c>
      <c r="S320" s="1247">
        <f>R320+R321</f>
        <v>18.509666200000002</v>
      </c>
      <c r="T320" s="1248">
        <f>E320*S320</f>
        <v>37.019332400000003</v>
      </c>
      <c r="U320" s="157"/>
      <c r="V320" s="900">
        <f>S320*$V$11</f>
        <v>23.904192409211635</v>
      </c>
      <c r="W320" s="900">
        <f>V320*E320</f>
        <v>47.808384818423271</v>
      </c>
    </row>
    <row r="321" spans="1:23" s="126" customFormat="1" ht="24.75" customHeight="1">
      <c r="A321" s="1442"/>
      <c r="B321" s="1794" t="s">
        <v>307</v>
      </c>
      <c r="C321" s="2009"/>
      <c r="D321" s="158"/>
      <c r="E321" s="1834"/>
      <c r="F321" s="127"/>
      <c r="G321" s="456">
        <f>G320*$J$284/1000</f>
        <v>3.7859950000000002</v>
      </c>
      <c r="H321" s="127"/>
      <c r="I321" s="130"/>
      <c r="J321" s="456">
        <f>J320*$Q$284/1000</f>
        <v>0.21376320000000004</v>
      </c>
      <c r="K321" s="128"/>
      <c r="L321" s="692" t="s">
        <v>312</v>
      </c>
      <c r="M321" s="693" t="s">
        <v>60</v>
      </c>
      <c r="N321" s="574">
        <v>1</v>
      </c>
      <c r="O321" s="574">
        <f>E320*N321</f>
        <v>2</v>
      </c>
      <c r="P321" s="533">
        <v>12</v>
      </c>
      <c r="Q321" s="696">
        <f>N321*P321*$N$282</f>
        <v>14.509908000000001</v>
      </c>
      <c r="R321" s="1834">
        <f>SUM(Q321:Q321)</f>
        <v>14.509908000000001</v>
      </c>
      <c r="S321" s="1249"/>
      <c r="T321" s="134"/>
      <c r="U321" s="157"/>
      <c r="V321" s="1249"/>
      <c r="W321" s="1249"/>
    </row>
    <row r="322" spans="1:23" s="126" customFormat="1" ht="12.75" hidden="1" customHeight="1">
      <c r="A322" s="1445"/>
      <c r="B322" s="949"/>
      <c r="C322" s="950"/>
      <c r="D322" s="951"/>
      <c r="E322" s="135"/>
      <c r="F322" s="136"/>
      <c r="G322" s="137"/>
      <c r="H322" s="136"/>
      <c r="I322" s="138"/>
      <c r="J322" s="137"/>
      <c r="K322" s="139"/>
      <c r="L322" s="378"/>
      <c r="M322" s="160"/>
      <c r="N322" s="161"/>
      <c r="O322" s="159"/>
      <c r="P322" s="127"/>
      <c r="Q322" s="171"/>
      <c r="R322" s="1834"/>
      <c r="S322" s="1834"/>
      <c r="T322" s="134"/>
      <c r="U322" s="157"/>
      <c r="V322" s="1834"/>
      <c r="W322" s="1249"/>
    </row>
    <row r="323" spans="1:23" s="21" customFormat="1" ht="12.75" customHeight="1">
      <c r="A323" s="1300">
        <f>A320+1</f>
        <v>9</v>
      </c>
      <c r="B323" s="1808" t="s">
        <v>308</v>
      </c>
      <c r="C323" s="1972" t="s">
        <v>313</v>
      </c>
      <c r="D323" s="953" t="s">
        <v>309</v>
      </c>
      <c r="E323" s="1786">
        <v>2</v>
      </c>
      <c r="F323" s="430"/>
      <c r="G323" s="420">
        <v>1.18</v>
      </c>
      <c r="H323" s="430"/>
      <c r="I323" s="441"/>
      <c r="J323" s="420">
        <v>0.09</v>
      </c>
      <c r="K323" s="442"/>
      <c r="L323" s="443"/>
      <c r="M323" s="428"/>
      <c r="N323" s="429"/>
      <c r="O323" s="429"/>
      <c r="P323" s="430"/>
      <c r="Q323" s="431"/>
      <c r="R323" s="511">
        <f>G324+J324</f>
        <v>3.5357683999999998</v>
      </c>
      <c r="S323" s="900">
        <f>R323+R324</f>
        <v>40.814140370000004</v>
      </c>
      <c r="T323" s="901">
        <f>E323*S323</f>
        <v>81.628280740000008</v>
      </c>
      <c r="U323" s="100"/>
      <c r="V323" s="900">
        <f>S323*$V$11</f>
        <v>52.70916578825458</v>
      </c>
      <c r="W323" s="900">
        <f>V323*E323</f>
        <v>105.41833157650916</v>
      </c>
    </row>
    <row r="324" spans="1:23" s="21" customFormat="1" ht="12.75" customHeight="1">
      <c r="A324" s="1301"/>
      <c r="B324" s="1809"/>
      <c r="C324" s="1973"/>
      <c r="D324" s="22"/>
      <c r="E324" s="1769"/>
      <c r="F324" s="23"/>
      <c r="G324" s="456">
        <f>G323*$J$284/1000</f>
        <v>3.2609299999999997</v>
      </c>
      <c r="H324" s="127"/>
      <c r="I324" s="130"/>
      <c r="J324" s="456">
        <f>J323*$Q$284/1000</f>
        <v>0.27483840000000004</v>
      </c>
      <c r="K324" s="26"/>
      <c r="L324" s="631" t="s">
        <v>310</v>
      </c>
      <c r="M324" s="695" t="s">
        <v>309</v>
      </c>
      <c r="N324" s="537">
        <v>1</v>
      </c>
      <c r="O324" s="538">
        <f>E323*N324</f>
        <v>2</v>
      </c>
      <c r="P324" s="539">
        <v>30.83</v>
      </c>
      <c r="Q324" s="696">
        <f>N324*P324*$N$282</f>
        <v>37.278371970000002</v>
      </c>
      <c r="R324" s="1769">
        <f>SUM(Q324:Q324)</f>
        <v>37.278371970000002</v>
      </c>
      <c r="S324" s="630"/>
      <c r="T324" s="33"/>
      <c r="U324" s="100"/>
      <c r="V324" s="630"/>
      <c r="W324" s="630"/>
    </row>
    <row r="325" spans="1:23" s="21" customFormat="1" ht="12.75" customHeight="1">
      <c r="A325" s="1302"/>
      <c r="B325" s="34"/>
      <c r="C325" s="269"/>
      <c r="D325" s="35"/>
      <c r="E325" s="36"/>
      <c r="F325" s="37"/>
      <c r="G325" s="38"/>
      <c r="H325" s="37"/>
      <c r="I325" s="39"/>
      <c r="J325" s="38"/>
      <c r="K325" s="40"/>
      <c r="L325" s="192"/>
      <c r="M325" s="41"/>
      <c r="N325" s="42"/>
      <c r="O325" s="42"/>
      <c r="P325" s="37"/>
      <c r="Q325" s="43"/>
      <c r="R325" s="36"/>
      <c r="S325" s="36"/>
      <c r="T325" s="286"/>
      <c r="U325" s="100"/>
      <c r="V325" s="36"/>
      <c r="W325" s="1299"/>
    </row>
    <row r="326" spans="1:23" s="21" customFormat="1" ht="12.75" customHeight="1">
      <c r="A326" s="1300">
        <f>A323+1</f>
        <v>10</v>
      </c>
      <c r="B326" s="1809" t="s">
        <v>316</v>
      </c>
      <c r="C326" s="1883" t="s">
        <v>314</v>
      </c>
      <c r="D326" s="22" t="s">
        <v>60</v>
      </c>
      <c r="E326" s="1769">
        <v>6</v>
      </c>
      <c r="F326" s="23"/>
      <c r="G326" s="27">
        <v>0.28999999999999998</v>
      </c>
      <c r="H326" s="23"/>
      <c r="I326" s="28"/>
      <c r="J326" s="27">
        <v>0.02</v>
      </c>
      <c r="K326" s="26"/>
      <c r="L326" s="427"/>
      <c r="M326" s="428"/>
      <c r="N326" s="429"/>
      <c r="O326" s="510"/>
      <c r="P326" s="430"/>
      <c r="Q326" s="431"/>
      <c r="R326" s="511">
        <f>G327+J327</f>
        <v>0.86249019999999998</v>
      </c>
      <c r="S326" s="900">
        <f>R326+R327</f>
        <v>7.6095974200000001</v>
      </c>
      <c r="T326" s="901">
        <f>E326*S326</f>
        <v>45.65758452</v>
      </c>
      <c r="U326" s="100"/>
      <c r="V326" s="900">
        <f>S326*$V$11</f>
        <v>9.8273668967796102</v>
      </c>
      <c r="W326" s="900">
        <f>V326*E326</f>
        <v>58.964201380677665</v>
      </c>
    </row>
    <row r="327" spans="1:23" s="21" customFormat="1" ht="12.75" customHeight="1">
      <c r="A327" s="1301"/>
      <c r="B327" s="1809"/>
      <c r="C327" s="1884"/>
      <c r="D327" s="22"/>
      <c r="E327" s="1769"/>
      <c r="F327" s="23"/>
      <c r="G327" s="456">
        <f>G326*$J$284/1000</f>
        <v>0.80141499999999999</v>
      </c>
      <c r="H327" s="127"/>
      <c r="I327" s="130"/>
      <c r="J327" s="456">
        <f>J326*$Q$284/1000</f>
        <v>6.1075200000000003E-2</v>
      </c>
      <c r="K327" s="26"/>
      <c r="L327" s="535" t="s">
        <v>315</v>
      </c>
      <c r="M327" s="1448" t="s">
        <v>60</v>
      </c>
      <c r="N327" s="1449">
        <v>1</v>
      </c>
      <c r="O327" s="1449">
        <f>E326*N327</f>
        <v>6</v>
      </c>
      <c r="P327" s="539">
        <v>5.58</v>
      </c>
      <c r="Q327" s="696">
        <f>N327*P327*$N$282</f>
        <v>6.7471072200000002</v>
      </c>
      <c r="R327" s="1769">
        <f>SUM(Q327:Q327)</f>
        <v>6.7471072200000002</v>
      </c>
      <c r="S327" s="630"/>
      <c r="T327" s="33"/>
      <c r="U327" s="100"/>
      <c r="V327" s="630"/>
      <c r="W327" s="630"/>
    </row>
    <row r="328" spans="1:23" s="21" customFormat="1" ht="12.75" hidden="1" customHeight="1">
      <c r="A328" s="1301"/>
      <c r="B328" s="100"/>
      <c r="C328" s="1884"/>
      <c r="D328" s="22"/>
      <c r="E328" s="1769"/>
      <c r="F328" s="23"/>
      <c r="G328" s="27"/>
      <c r="H328" s="23"/>
      <c r="I328" s="28"/>
      <c r="J328" s="27"/>
      <c r="K328" s="26"/>
      <c r="L328" s="11"/>
      <c r="M328" s="44"/>
      <c r="N328" s="45"/>
      <c r="O328" s="102"/>
      <c r="P328" s="23"/>
      <c r="Q328" s="46"/>
      <c r="R328" s="1769"/>
      <c r="S328" s="1769"/>
      <c r="T328" s="33"/>
      <c r="U328" s="100"/>
      <c r="V328" s="1769"/>
      <c r="W328" s="630"/>
    </row>
    <row r="329" spans="1:23" s="21" customFormat="1" ht="12.75" hidden="1" customHeight="1">
      <c r="A329" s="1302"/>
      <c r="B329" s="34"/>
      <c r="C329" s="10"/>
      <c r="D329" s="35"/>
      <c r="E329" s="36"/>
      <c r="F329" s="37"/>
      <c r="G329" s="38"/>
      <c r="H329" s="37"/>
      <c r="I329" s="39"/>
      <c r="J329" s="38"/>
      <c r="K329" s="40"/>
      <c r="L329" s="11"/>
      <c r="M329" s="44"/>
      <c r="N329" s="45"/>
      <c r="O329" s="102"/>
      <c r="P329" s="23"/>
      <c r="Q329" s="46"/>
      <c r="R329" s="1769"/>
      <c r="S329" s="1769"/>
      <c r="T329" s="33"/>
      <c r="U329" s="100"/>
      <c r="V329" s="1769"/>
      <c r="W329" s="630"/>
    </row>
    <row r="330" spans="1:23" s="126" customFormat="1" ht="12">
      <c r="A330" s="1450"/>
      <c r="B330" s="1451"/>
      <c r="C330" s="1452" t="s">
        <v>30</v>
      </c>
      <c r="D330" s="1453"/>
      <c r="E330" s="1454"/>
      <c r="F330" s="1455"/>
      <c r="G330" s="1456"/>
      <c r="H330" s="1455"/>
      <c r="I330" s="1457"/>
      <c r="J330" s="1456"/>
      <c r="K330" s="1458"/>
      <c r="L330" s="1459"/>
      <c r="M330" s="1460"/>
      <c r="N330" s="1461"/>
      <c r="O330" s="1462"/>
      <c r="P330" s="1455"/>
      <c r="Q330" s="1456"/>
      <c r="R330" s="1462"/>
      <c r="S330" s="1462"/>
      <c r="T330" s="1463">
        <f>SUM(T294:T329)</f>
        <v>249.65557878450002</v>
      </c>
      <c r="U330" s="157"/>
      <c r="V330" s="1462"/>
      <c r="W330" s="1464">
        <f>SUM(W294:W329)</f>
        <v>322.41613256633343</v>
      </c>
    </row>
    <row r="331" spans="1:23" s="126" customFormat="1" ht="7.5" customHeight="1">
      <c r="A331" s="2328" t="s">
        <v>138</v>
      </c>
      <c r="B331" s="2329"/>
      <c r="C331" s="2330"/>
      <c r="D331" s="2329"/>
      <c r="E331" s="2330"/>
      <c r="F331" s="2329"/>
      <c r="G331" s="2329"/>
      <c r="H331" s="2329"/>
      <c r="I331" s="2331"/>
      <c r="J331" s="2329"/>
      <c r="K331" s="2332"/>
      <c r="L331" s="2329"/>
      <c r="M331" s="2329"/>
      <c r="N331" s="2329"/>
      <c r="O331" s="2329"/>
      <c r="P331" s="2329"/>
      <c r="Q331" s="2329"/>
      <c r="R331" s="2329"/>
      <c r="S331" s="2329"/>
      <c r="T331" s="2333"/>
      <c r="U331" s="157"/>
      <c r="V331" s="157"/>
      <c r="W331" s="1439"/>
    </row>
    <row r="332" spans="1:23" s="126" customFormat="1" ht="7.5" customHeight="1">
      <c r="A332" s="2318"/>
      <c r="B332" s="2319"/>
      <c r="C332" s="2318"/>
      <c r="D332" s="2319"/>
      <c r="E332" s="2318"/>
      <c r="F332" s="2319"/>
      <c r="G332" s="2319"/>
      <c r="H332" s="2319"/>
      <c r="I332" s="2320"/>
      <c r="J332" s="2319"/>
      <c r="K332" s="2321"/>
      <c r="L332" s="2319"/>
      <c r="M332" s="2319"/>
      <c r="N332" s="2319"/>
      <c r="O332" s="2319"/>
      <c r="P332" s="2319"/>
      <c r="Q332" s="2319"/>
      <c r="R332" s="2319"/>
      <c r="S332" s="2319"/>
      <c r="T332" s="2322"/>
      <c r="U332" s="157"/>
      <c r="V332" s="157"/>
      <c r="W332" s="1439"/>
    </row>
    <row r="333" spans="1:23" s="126" customFormat="1" ht="7.5" customHeight="1">
      <c r="A333" s="2323"/>
      <c r="B333" s="2324"/>
      <c r="C333" s="2323"/>
      <c r="D333" s="2324"/>
      <c r="E333" s="2323"/>
      <c r="F333" s="2324"/>
      <c r="G333" s="2324"/>
      <c r="H333" s="2324"/>
      <c r="I333" s="2325"/>
      <c r="J333" s="2324"/>
      <c r="K333" s="2326"/>
      <c r="L333" s="2324"/>
      <c r="M333" s="2324"/>
      <c r="N333" s="2324"/>
      <c r="O333" s="2324"/>
      <c r="P333" s="2324"/>
      <c r="Q333" s="2324"/>
      <c r="R333" s="2324"/>
      <c r="S333" s="2324"/>
      <c r="T333" s="2327"/>
      <c r="U333" s="157"/>
      <c r="V333" s="157"/>
      <c r="W333" s="1439"/>
    </row>
    <row r="334" spans="1:23" s="21" customFormat="1" ht="12.75" customHeight="1">
      <c r="A334" s="1300">
        <f>A326+1</f>
        <v>11</v>
      </c>
      <c r="B334" s="1809" t="s">
        <v>67</v>
      </c>
      <c r="C334" s="1883" t="s">
        <v>317</v>
      </c>
      <c r="D334" s="22" t="s">
        <v>43</v>
      </c>
      <c r="E334" s="1769">
        <v>40</v>
      </c>
      <c r="F334" s="23"/>
      <c r="G334" s="27">
        <v>0.72</v>
      </c>
      <c r="H334" s="23"/>
      <c r="I334" s="28"/>
      <c r="J334" s="27">
        <v>0.02</v>
      </c>
      <c r="K334" s="26"/>
      <c r="L334" s="427"/>
      <c r="M334" s="428"/>
      <c r="N334" s="429"/>
      <c r="O334" s="429"/>
      <c r="P334" s="430"/>
      <c r="Q334" s="431"/>
      <c r="R334" s="511">
        <f>G335+J335</f>
        <v>2.0507952</v>
      </c>
      <c r="S334" s="900">
        <f>R334+R335</f>
        <v>2.9939392200000001</v>
      </c>
      <c r="T334" s="901">
        <f>E334*S334</f>
        <v>119.7575688</v>
      </c>
      <c r="U334" s="100"/>
      <c r="V334" s="900">
        <f>S334*$V$11</f>
        <v>3.8665040418916359</v>
      </c>
      <c r="W334" s="900">
        <f>V334*E334</f>
        <v>154.66016167566545</v>
      </c>
    </row>
    <row r="335" spans="1:23" s="21" customFormat="1" ht="12.75" customHeight="1">
      <c r="A335" s="1301"/>
      <c r="B335" s="1809" t="s">
        <v>68</v>
      </c>
      <c r="C335" s="1884"/>
      <c r="D335" s="22"/>
      <c r="E335" s="1769"/>
      <c r="F335" s="23"/>
      <c r="G335" s="456">
        <f>G334*$J$284/1000</f>
        <v>1.9897199999999999</v>
      </c>
      <c r="H335" s="127"/>
      <c r="I335" s="130"/>
      <c r="J335" s="456">
        <f>J334*$Q$284/1000</f>
        <v>6.1075200000000003E-2</v>
      </c>
      <c r="K335" s="26"/>
      <c r="L335" s="1885" t="s">
        <v>318</v>
      </c>
      <c r="M335" s="425" t="s">
        <v>43</v>
      </c>
      <c r="N335" s="426">
        <v>1</v>
      </c>
      <c r="O335" s="432">
        <f>E334*N335</f>
        <v>40</v>
      </c>
      <c r="P335" s="421">
        <v>0.78</v>
      </c>
      <c r="Q335" s="433">
        <f>N335*P335*$N$282</f>
        <v>0.94314402000000008</v>
      </c>
      <c r="R335" s="1769">
        <f>SUM(Q335:Q335)</f>
        <v>0.94314402000000008</v>
      </c>
      <c r="S335" s="630"/>
      <c r="T335" s="33"/>
      <c r="U335" s="100"/>
      <c r="V335" s="630"/>
      <c r="W335" s="630"/>
    </row>
    <row r="336" spans="1:23" s="21" customFormat="1" ht="12.75" customHeight="1">
      <c r="A336" s="1301"/>
      <c r="B336" s="100"/>
      <c r="C336" s="1884"/>
      <c r="D336" s="22"/>
      <c r="E336" s="1769"/>
      <c r="F336" s="23"/>
      <c r="G336" s="27"/>
      <c r="H336" s="23"/>
      <c r="I336" s="28"/>
      <c r="J336" s="27"/>
      <c r="K336" s="26"/>
      <c r="L336" s="2061"/>
      <c r="M336" s="29"/>
      <c r="N336" s="30"/>
      <c r="O336" s="30"/>
      <c r="P336" s="31"/>
      <c r="Q336" s="32"/>
      <c r="R336" s="1769"/>
      <c r="S336" s="1769"/>
      <c r="T336" s="33"/>
      <c r="U336" s="100"/>
      <c r="V336" s="1769"/>
      <c r="W336" s="630"/>
    </row>
    <row r="337" spans="1:23" s="21" customFormat="1" ht="12.75" hidden="1" customHeight="1">
      <c r="A337" s="1302"/>
      <c r="B337" s="34"/>
      <c r="C337" s="10"/>
      <c r="D337" s="35"/>
      <c r="E337" s="36"/>
      <c r="F337" s="37"/>
      <c r="G337" s="38"/>
      <c r="H337" s="37"/>
      <c r="I337" s="39"/>
      <c r="J337" s="38"/>
      <c r="K337" s="40"/>
      <c r="L337" s="11"/>
      <c r="M337" s="44"/>
      <c r="N337" s="45"/>
      <c r="O337" s="45"/>
      <c r="P337" s="23"/>
      <c r="Q337" s="46"/>
      <c r="R337" s="1769"/>
      <c r="S337" s="1769"/>
      <c r="T337" s="33"/>
      <c r="U337" s="100"/>
      <c r="V337" s="1769"/>
      <c r="W337" s="630"/>
    </row>
    <row r="338" spans="1:23" s="126" customFormat="1" ht="12.75" customHeight="1">
      <c r="A338" s="1446">
        <f>+A334+1</f>
        <v>12</v>
      </c>
      <c r="B338" s="1802" t="s">
        <v>69</v>
      </c>
      <c r="C338" s="2008" t="s">
        <v>319</v>
      </c>
      <c r="D338" s="952" t="s">
        <v>43</v>
      </c>
      <c r="E338" s="1833">
        <v>10</v>
      </c>
      <c r="F338" s="530"/>
      <c r="G338" s="456">
        <v>0.88</v>
      </c>
      <c r="H338" s="530"/>
      <c r="I338" s="566"/>
      <c r="J338" s="456">
        <v>0.03</v>
      </c>
      <c r="K338" s="567"/>
      <c r="L338" s="688"/>
      <c r="M338" s="528"/>
      <c r="N338" s="529"/>
      <c r="O338" s="529"/>
      <c r="P338" s="530"/>
      <c r="Q338" s="531"/>
      <c r="R338" s="526">
        <f>G339+J339</f>
        <v>2.5234928000000001</v>
      </c>
      <c r="S338" s="1247">
        <f>R338+R339</f>
        <v>3.27317138</v>
      </c>
      <c r="T338" s="1248">
        <f>E338*S338</f>
        <v>32.731713800000001</v>
      </c>
      <c r="U338" s="157"/>
      <c r="V338" s="900">
        <f>S338*$V$11</f>
        <v>4.2271166649047816</v>
      </c>
      <c r="W338" s="900">
        <f>V338*E338</f>
        <v>42.271166649047814</v>
      </c>
    </row>
    <row r="339" spans="1:23" s="126" customFormat="1" ht="12.75" customHeight="1">
      <c r="A339" s="1442"/>
      <c r="B339" s="1794"/>
      <c r="C339" s="2009"/>
      <c r="D339" s="158"/>
      <c r="E339" s="1834"/>
      <c r="F339" s="127"/>
      <c r="G339" s="456">
        <f>G338*$J$284/1000</f>
        <v>2.43188</v>
      </c>
      <c r="H339" s="127"/>
      <c r="I339" s="130"/>
      <c r="J339" s="456">
        <f>J338*$Q$284/1000</f>
        <v>9.1612800000000008E-2</v>
      </c>
      <c r="K339" s="128"/>
      <c r="L339" s="2010" t="s">
        <v>319</v>
      </c>
      <c r="M339" s="1465" t="s">
        <v>43</v>
      </c>
      <c r="N339" s="811">
        <v>1</v>
      </c>
      <c r="O339" s="1222">
        <f>E338*N339</f>
        <v>10</v>
      </c>
      <c r="P339" s="812">
        <v>0.62</v>
      </c>
      <c r="Q339" s="1223">
        <f>N339*P339*$N$282</f>
        <v>0.74967858000000009</v>
      </c>
      <c r="R339" s="1834">
        <f>SUM(Q339:Q339)</f>
        <v>0.74967858000000009</v>
      </c>
      <c r="S339" s="1249"/>
      <c r="T339" s="134"/>
      <c r="U339" s="157"/>
      <c r="V339" s="1249"/>
      <c r="W339" s="1249"/>
    </row>
    <row r="340" spans="1:23" s="126" customFormat="1" ht="12">
      <c r="A340" s="1442"/>
      <c r="B340" s="157"/>
      <c r="C340" s="2009"/>
      <c r="D340" s="158"/>
      <c r="E340" s="1834"/>
      <c r="F340" s="127"/>
      <c r="G340" s="129"/>
      <c r="H340" s="127"/>
      <c r="I340" s="130"/>
      <c r="J340" s="129"/>
      <c r="K340" s="128"/>
      <c r="L340" s="2011"/>
      <c r="M340" s="167"/>
      <c r="N340" s="168"/>
      <c r="O340" s="168"/>
      <c r="P340" s="169"/>
      <c r="Q340" s="170"/>
      <c r="R340" s="1834"/>
      <c r="S340" s="1834"/>
      <c r="T340" s="134"/>
      <c r="U340" s="157"/>
      <c r="V340" s="1834"/>
      <c r="W340" s="1249"/>
    </row>
    <row r="341" spans="1:23" s="126" customFormat="1" ht="12.75" hidden="1" customHeight="1">
      <c r="A341" s="1442"/>
      <c r="B341" s="157"/>
      <c r="C341" s="2009"/>
      <c r="D341" s="158"/>
      <c r="E341" s="1834"/>
      <c r="F341" s="127"/>
      <c r="G341" s="129"/>
      <c r="H341" s="127"/>
      <c r="I341" s="130"/>
      <c r="J341" s="129"/>
      <c r="K341" s="128"/>
      <c r="L341" s="378"/>
      <c r="M341" s="160"/>
      <c r="N341" s="161"/>
      <c r="O341" s="161"/>
      <c r="P341" s="127"/>
      <c r="Q341" s="171"/>
      <c r="R341" s="1834"/>
      <c r="S341" s="1834"/>
      <c r="T341" s="134"/>
      <c r="U341" s="157"/>
      <c r="V341" s="1834"/>
      <c r="W341" s="1249"/>
    </row>
    <row r="342" spans="1:23" s="126" customFormat="1" ht="4.5" hidden="1" customHeight="1">
      <c r="A342" s="1442"/>
      <c r="B342" s="157"/>
      <c r="C342" s="2009"/>
      <c r="D342" s="158"/>
      <c r="E342" s="1834"/>
      <c r="F342" s="127"/>
      <c r="G342" s="129"/>
      <c r="H342" s="127"/>
      <c r="I342" s="130"/>
      <c r="J342" s="129"/>
      <c r="K342" s="128"/>
      <c r="L342" s="378"/>
      <c r="M342" s="160"/>
      <c r="N342" s="161"/>
      <c r="O342" s="161"/>
      <c r="P342" s="127"/>
      <c r="Q342" s="171"/>
      <c r="R342" s="1834"/>
      <c r="S342" s="1834"/>
      <c r="T342" s="134"/>
      <c r="U342" s="157"/>
      <c r="V342" s="1834"/>
      <c r="W342" s="1249"/>
    </row>
    <row r="343" spans="1:23" s="126" customFormat="1" ht="12.75" hidden="1" customHeight="1">
      <c r="A343" s="1445"/>
      <c r="B343" s="949"/>
      <c r="C343" s="950"/>
      <c r="D343" s="951"/>
      <c r="E343" s="135"/>
      <c r="F343" s="136"/>
      <c r="G343" s="137"/>
      <c r="H343" s="136"/>
      <c r="I343" s="138"/>
      <c r="J343" s="137"/>
      <c r="K343" s="139"/>
      <c r="L343" s="379"/>
      <c r="M343" s="172"/>
      <c r="N343" s="173"/>
      <c r="O343" s="173"/>
      <c r="P343" s="136"/>
      <c r="Q343" s="174"/>
      <c r="R343" s="135"/>
      <c r="S343" s="135"/>
      <c r="T343" s="579"/>
      <c r="U343" s="157"/>
      <c r="V343" s="135"/>
      <c r="W343" s="1447"/>
    </row>
    <row r="344" spans="1:23" s="21" customFormat="1" ht="12.75" customHeight="1">
      <c r="A344" s="1466">
        <f>A338+1</f>
        <v>13</v>
      </c>
      <c r="B344" s="1809" t="s">
        <v>32</v>
      </c>
      <c r="C344" s="1883" t="s">
        <v>320</v>
      </c>
      <c r="D344" s="22" t="s">
        <v>60</v>
      </c>
      <c r="E344" s="1769">
        <v>30</v>
      </c>
      <c r="F344" s="23"/>
      <c r="G344" s="27">
        <v>0</v>
      </c>
      <c r="H344" s="23"/>
      <c r="I344" s="28"/>
      <c r="J344" s="27">
        <v>0</v>
      </c>
      <c r="K344" s="26"/>
      <c r="L344" s="427"/>
      <c r="M344" s="428"/>
      <c r="N344" s="429"/>
      <c r="O344" s="429"/>
      <c r="P344" s="430"/>
      <c r="Q344" s="431"/>
      <c r="R344" s="511">
        <f>G345+J345</f>
        <v>0</v>
      </c>
      <c r="S344" s="900">
        <f>R344+R345</f>
        <v>3.6274770000000005E-2</v>
      </c>
      <c r="T344" s="901">
        <f>E344*S344</f>
        <v>1.0882431000000001</v>
      </c>
      <c r="U344" s="100"/>
      <c r="V344" s="900">
        <f>S344*$V$11</f>
        <v>4.6846824373304903E-2</v>
      </c>
      <c r="W344" s="900">
        <f>V344*E344</f>
        <v>1.4054047311991471</v>
      </c>
    </row>
    <row r="345" spans="1:23" s="21" customFormat="1" ht="12.75" customHeight="1">
      <c r="A345" s="1301"/>
      <c r="B345" s="100"/>
      <c r="C345" s="1884"/>
      <c r="D345" s="22"/>
      <c r="E345" s="1769"/>
      <c r="F345" s="23"/>
      <c r="G345" s="420">
        <f>G344*$J$284/1000</f>
        <v>0</v>
      </c>
      <c r="H345" s="23"/>
      <c r="I345" s="28"/>
      <c r="J345" s="420">
        <f>J344*$Q$284/1000</f>
        <v>0</v>
      </c>
      <c r="K345" s="26"/>
      <c r="L345" s="1885" t="s">
        <v>321</v>
      </c>
      <c r="M345" s="425" t="s">
        <v>60</v>
      </c>
      <c r="N345" s="426">
        <v>1</v>
      </c>
      <c r="O345" s="432">
        <f>E344*N345</f>
        <v>30</v>
      </c>
      <c r="P345" s="421">
        <v>0.03</v>
      </c>
      <c r="Q345" s="696">
        <f>N345*P345*$N$282</f>
        <v>3.6274770000000005E-2</v>
      </c>
      <c r="R345" s="1769">
        <f>SUM(Q345:Q345)</f>
        <v>3.6274770000000005E-2</v>
      </c>
      <c r="S345" s="630"/>
      <c r="T345" s="33"/>
      <c r="U345" s="100"/>
      <c r="V345" s="630"/>
      <c r="W345" s="630"/>
    </row>
    <row r="346" spans="1:23" s="21" customFormat="1" ht="8.25" customHeight="1">
      <c r="A346" s="1301"/>
      <c r="B346" s="100"/>
      <c r="C346" s="1884"/>
      <c r="D346" s="22"/>
      <c r="E346" s="1769"/>
      <c r="F346" s="23"/>
      <c r="G346" s="27"/>
      <c r="H346" s="23"/>
      <c r="I346" s="28"/>
      <c r="J346" s="27"/>
      <c r="K346" s="26"/>
      <c r="L346" s="2061"/>
      <c r="M346" s="29"/>
      <c r="N346" s="30"/>
      <c r="O346" s="30"/>
      <c r="P346" s="31"/>
      <c r="Q346" s="32"/>
      <c r="R346" s="1769"/>
      <c r="S346" s="1769"/>
      <c r="T346" s="33"/>
      <c r="U346" s="100"/>
      <c r="V346" s="1769"/>
      <c r="W346" s="630"/>
    </row>
    <row r="347" spans="1:23" s="21" customFormat="1" ht="12.75" hidden="1" customHeight="1">
      <c r="A347" s="1302"/>
      <c r="B347" s="34"/>
      <c r="C347" s="10"/>
      <c r="D347" s="35"/>
      <c r="E347" s="36"/>
      <c r="F347" s="37"/>
      <c r="G347" s="38"/>
      <c r="H347" s="37"/>
      <c r="I347" s="39"/>
      <c r="J347" s="38"/>
      <c r="K347" s="40"/>
      <c r="L347" s="11"/>
      <c r="M347" s="44"/>
      <c r="N347" s="45"/>
      <c r="O347" s="45"/>
      <c r="P347" s="23"/>
      <c r="Q347" s="46"/>
      <c r="R347" s="1769"/>
      <c r="S347" s="1769"/>
      <c r="T347" s="33"/>
      <c r="U347" s="100"/>
      <c r="V347" s="1769"/>
      <c r="W347" s="630"/>
    </row>
    <row r="348" spans="1:23" s="21" customFormat="1" ht="12.75" customHeight="1">
      <c r="A348" s="1466">
        <f>A344+1</f>
        <v>14</v>
      </c>
      <c r="B348" s="1809" t="s">
        <v>121</v>
      </c>
      <c r="C348" s="1883" t="s">
        <v>322</v>
      </c>
      <c r="D348" s="22" t="s">
        <v>60</v>
      </c>
      <c r="E348" s="1769">
        <v>1</v>
      </c>
      <c r="F348" s="23"/>
      <c r="G348" s="27">
        <v>0.68</v>
      </c>
      <c r="H348" s="23"/>
      <c r="I348" s="28"/>
      <c r="J348" s="27">
        <v>0.08</v>
      </c>
      <c r="K348" s="26"/>
      <c r="L348" s="427"/>
      <c r="M348" s="428"/>
      <c r="N348" s="429"/>
      <c r="O348" s="510"/>
      <c r="P348" s="430"/>
      <c r="Q348" s="431"/>
      <c r="R348" s="511">
        <f>G349+J349</f>
        <v>2.1234808000000003</v>
      </c>
      <c r="S348" s="900">
        <f>R348+R349</f>
        <v>2.6796939400000004</v>
      </c>
      <c r="T348" s="901">
        <f>E348*S348</f>
        <v>2.6796939400000004</v>
      </c>
      <c r="U348" s="100"/>
      <c r="V348" s="900">
        <f>S348*$V$11</f>
        <v>3.4606739444906047</v>
      </c>
      <c r="W348" s="900">
        <f>V348*E348</f>
        <v>3.4606739444906047</v>
      </c>
    </row>
    <row r="349" spans="1:23" s="21" customFormat="1" ht="12.75" customHeight="1">
      <c r="A349" s="1301"/>
      <c r="B349" s="1809" t="s">
        <v>122</v>
      </c>
      <c r="C349" s="1884"/>
      <c r="D349" s="22"/>
      <c r="E349" s="1769"/>
      <c r="F349" s="23"/>
      <c r="G349" s="456">
        <f>G348*$J$284/1000</f>
        <v>1.8791800000000001</v>
      </c>
      <c r="H349" s="127"/>
      <c r="I349" s="130"/>
      <c r="J349" s="456">
        <f>J348*$Q$284/1000</f>
        <v>0.24430080000000001</v>
      </c>
      <c r="K349" s="26"/>
      <c r="L349" s="535" t="s">
        <v>322</v>
      </c>
      <c r="M349" s="1448" t="s">
        <v>60</v>
      </c>
      <c r="N349" s="1449">
        <v>1</v>
      </c>
      <c r="O349" s="1449">
        <f>E348*N349</f>
        <v>1</v>
      </c>
      <c r="P349" s="539">
        <v>0.46</v>
      </c>
      <c r="Q349" s="433">
        <f>N349*P349*$N$282</f>
        <v>0.55621314000000011</v>
      </c>
      <c r="R349" s="1769">
        <f>SUM(Q349:Q349)</f>
        <v>0.55621314000000011</v>
      </c>
      <c r="S349" s="630"/>
      <c r="T349" s="33"/>
      <c r="U349" s="100"/>
      <c r="V349" s="630"/>
      <c r="W349" s="630"/>
    </row>
    <row r="350" spans="1:23" s="21" customFormat="1" ht="12.75" hidden="1" customHeight="1">
      <c r="A350" s="1302"/>
      <c r="B350" s="34"/>
      <c r="C350" s="10"/>
      <c r="D350" s="35"/>
      <c r="E350" s="36"/>
      <c r="F350" s="37"/>
      <c r="G350" s="38"/>
      <c r="H350" s="37"/>
      <c r="I350" s="39"/>
      <c r="J350" s="38"/>
      <c r="K350" s="40"/>
      <c r="L350" s="11"/>
      <c r="M350" s="44"/>
      <c r="N350" s="45"/>
      <c r="O350" s="102"/>
      <c r="P350" s="23"/>
      <c r="Q350" s="46"/>
      <c r="R350" s="1769"/>
      <c r="S350" s="1769"/>
      <c r="T350" s="33"/>
      <c r="U350" s="100"/>
      <c r="V350" s="1769"/>
      <c r="W350" s="630"/>
    </row>
    <row r="351" spans="1:23" s="21" customFormat="1" ht="12.75" customHeight="1">
      <c r="A351" s="1466">
        <f>A348+1</f>
        <v>15</v>
      </c>
      <c r="B351" s="1809" t="s">
        <v>121</v>
      </c>
      <c r="C351" s="1883" t="s">
        <v>130</v>
      </c>
      <c r="D351" s="22" t="s">
        <v>60</v>
      </c>
      <c r="E351" s="1769">
        <v>4</v>
      </c>
      <c r="F351" s="23"/>
      <c r="G351" s="27">
        <v>0.68</v>
      </c>
      <c r="H351" s="23"/>
      <c r="I351" s="28"/>
      <c r="J351" s="27">
        <v>0.08</v>
      </c>
      <c r="K351" s="26"/>
      <c r="L351" s="427"/>
      <c r="M351" s="428"/>
      <c r="N351" s="429"/>
      <c r="O351" s="510"/>
      <c r="P351" s="430"/>
      <c r="Q351" s="431"/>
      <c r="R351" s="511">
        <f>G352+J352</f>
        <v>2.1234808000000003</v>
      </c>
      <c r="S351" s="900">
        <f>R351+R352</f>
        <v>2.6796939400000004</v>
      </c>
      <c r="T351" s="901">
        <f>E351*S351</f>
        <v>10.718775760000002</v>
      </c>
      <c r="U351" s="100"/>
      <c r="V351" s="900">
        <f>S351*$V$11</f>
        <v>3.4606739444906047</v>
      </c>
      <c r="W351" s="900">
        <f>V351*E351</f>
        <v>13.842695777962419</v>
      </c>
    </row>
    <row r="352" spans="1:23" s="21" customFormat="1" ht="12.75" customHeight="1">
      <c r="A352" s="1301"/>
      <c r="B352" s="1809" t="s">
        <v>122</v>
      </c>
      <c r="C352" s="1884"/>
      <c r="D352" s="22"/>
      <c r="E352" s="1769"/>
      <c r="F352" s="23"/>
      <c r="G352" s="456">
        <f>G351*$J$284/1000</f>
        <v>1.8791800000000001</v>
      </c>
      <c r="H352" s="127"/>
      <c r="I352" s="130"/>
      <c r="J352" s="456">
        <f>J351*$Q$284/1000</f>
        <v>0.24430080000000001</v>
      </c>
      <c r="K352" s="26"/>
      <c r="L352" s="535" t="s">
        <v>130</v>
      </c>
      <c r="M352" s="1448" t="s">
        <v>60</v>
      </c>
      <c r="N352" s="1449">
        <v>1</v>
      </c>
      <c r="O352" s="1449">
        <f>E351*N352</f>
        <v>4</v>
      </c>
      <c r="P352" s="539">
        <v>0.46</v>
      </c>
      <c r="Q352" s="433">
        <f>N352*P352*$N$282</f>
        <v>0.55621314000000011</v>
      </c>
      <c r="R352" s="1769">
        <f>SUM(Q352:Q352)</f>
        <v>0.55621314000000011</v>
      </c>
      <c r="S352" s="630"/>
      <c r="T352" s="33"/>
      <c r="U352" s="100"/>
      <c r="V352" s="630"/>
      <c r="W352" s="630"/>
    </row>
    <row r="353" spans="1:23" s="21" customFormat="1" hidden="1">
      <c r="A353" s="1302"/>
      <c r="B353" s="34"/>
      <c r="C353" s="10"/>
      <c r="D353" s="35"/>
      <c r="E353" s="36"/>
      <c r="F353" s="37"/>
      <c r="G353" s="38"/>
      <c r="H353" s="37"/>
      <c r="I353" s="39"/>
      <c r="J353" s="38"/>
      <c r="K353" s="40"/>
      <c r="L353" s="11"/>
      <c r="M353" s="44"/>
      <c r="N353" s="45"/>
      <c r="O353" s="102"/>
      <c r="P353" s="23"/>
      <c r="Q353" s="46"/>
      <c r="R353" s="1769"/>
      <c r="S353" s="1769"/>
      <c r="T353" s="33"/>
      <c r="U353" s="100"/>
      <c r="V353" s="1769"/>
      <c r="W353" s="630"/>
    </row>
    <row r="354" spans="1:23" s="21" customFormat="1" ht="12.75" customHeight="1">
      <c r="A354" s="1466">
        <f>A351+1</f>
        <v>16</v>
      </c>
      <c r="B354" s="1809" t="s">
        <v>32</v>
      </c>
      <c r="C354" s="1883" t="s">
        <v>323</v>
      </c>
      <c r="D354" s="22" t="s">
        <v>60</v>
      </c>
      <c r="E354" s="1769">
        <v>2</v>
      </c>
      <c r="F354" s="23"/>
      <c r="G354" s="27">
        <v>0</v>
      </c>
      <c r="H354" s="23"/>
      <c r="I354" s="28"/>
      <c r="J354" s="27">
        <v>0</v>
      </c>
      <c r="K354" s="26"/>
      <c r="L354" s="427"/>
      <c r="M354" s="428"/>
      <c r="N354" s="429"/>
      <c r="O354" s="429"/>
      <c r="P354" s="430"/>
      <c r="Q354" s="431"/>
      <c r="R354" s="511">
        <f>G355+J355</f>
        <v>0</v>
      </c>
      <c r="S354" s="900">
        <f>R354+R355</f>
        <v>0.14509908000000002</v>
      </c>
      <c r="T354" s="901">
        <f>E354*S354</f>
        <v>0.29019816000000004</v>
      </c>
      <c r="U354" s="100"/>
      <c r="V354" s="900">
        <f>S354*$V$11</f>
        <v>0.18738729749321961</v>
      </c>
      <c r="W354" s="900">
        <f>V354*E354</f>
        <v>0.37477459498643922</v>
      </c>
    </row>
    <row r="355" spans="1:23" s="21" customFormat="1" ht="12.75" customHeight="1">
      <c r="A355" s="1301"/>
      <c r="B355" s="100"/>
      <c r="C355" s="1884"/>
      <c r="D355" s="22"/>
      <c r="E355" s="1769"/>
      <c r="F355" s="23"/>
      <c r="G355" s="456">
        <f>G354*$J$284/1000</f>
        <v>0</v>
      </c>
      <c r="H355" s="127"/>
      <c r="I355" s="130"/>
      <c r="J355" s="456">
        <f>J354*$Q$284/1000</f>
        <v>0</v>
      </c>
      <c r="K355" s="26"/>
      <c r="L355" s="1885" t="s">
        <v>324</v>
      </c>
      <c r="M355" s="425" t="s">
        <v>60</v>
      </c>
      <c r="N355" s="426">
        <v>1</v>
      </c>
      <c r="O355" s="432">
        <f>E354*N355</f>
        <v>2</v>
      </c>
      <c r="P355" s="421">
        <v>0.12</v>
      </c>
      <c r="Q355" s="696">
        <f>N355*P355*$N$282</f>
        <v>0.14509908000000002</v>
      </c>
      <c r="R355" s="1769">
        <f>SUM(Q355:Q355)</f>
        <v>0.14509908000000002</v>
      </c>
      <c r="S355" s="630"/>
      <c r="T355" s="33"/>
      <c r="U355" s="100"/>
      <c r="V355" s="630"/>
      <c r="W355" s="630"/>
    </row>
    <row r="356" spans="1:23" s="21" customFormat="1" ht="12">
      <c r="A356" s="1301"/>
      <c r="B356" s="100"/>
      <c r="C356" s="1884"/>
      <c r="D356" s="22"/>
      <c r="E356" s="1769"/>
      <c r="F356" s="23"/>
      <c r="G356" s="27"/>
      <c r="H356" s="23"/>
      <c r="I356" s="28"/>
      <c r="J356" s="27"/>
      <c r="K356" s="26"/>
      <c r="L356" s="2061"/>
      <c r="M356" s="29"/>
      <c r="N356" s="30"/>
      <c r="O356" s="30"/>
      <c r="P356" s="31"/>
      <c r="Q356" s="32"/>
      <c r="R356" s="1769"/>
      <c r="S356" s="1769"/>
      <c r="T356" s="33"/>
      <c r="U356" s="100"/>
      <c r="V356" s="1769"/>
      <c r="W356" s="630"/>
    </row>
    <row r="357" spans="1:23" s="21" customFormat="1" ht="12.75" hidden="1" customHeight="1">
      <c r="A357" s="1302"/>
      <c r="B357" s="34"/>
      <c r="C357" s="10"/>
      <c r="D357" s="35"/>
      <c r="E357" s="36"/>
      <c r="F357" s="37"/>
      <c r="G357" s="38"/>
      <c r="H357" s="37"/>
      <c r="I357" s="39"/>
      <c r="J357" s="38"/>
      <c r="K357" s="40"/>
      <c r="L357" s="11"/>
      <c r="M357" s="44"/>
      <c r="N357" s="45"/>
      <c r="O357" s="45"/>
      <c r="P357" s="23"/>
      <c r="Q357" s="46"/>
      <c r="R357" s="1769"/>
      <c r="S357" s="1769"/>
      <c r="T357" s="33"/>
      <c r="U357" s="100"/>
      <c r="V357" s="1769"/>
      <c r="W357" s="630"/>
    </row>
    <row r="358" spans="1:23" s="21" customFormat="1" ht="12.75" customHeight="1">
      <c r="A358" s="1300">
        <f>A354+1</f>
        <v>17</v>
      </c>
      <c r="B358" s="1808" t="s">
        <v>325</v>
      </c>
      <c r="C358" s="1972" t="s">
        <v>326</v>
      </c>
      <c r="D358" s="953" t="s">
        <v>60</v>
      </c>
      <c r="E358" s="1786">
        <v>2</v>
      </c>
      <c r="F358" s="430"/>
      <c r="G358" s="420">
        <v>0.51</v>
      </c>
      <c r="H358" s="430"/>
      <c r="I358" s="441"/>
      <c r="J358" s="420">
        <v>0.01</v>
      </c>
      <c r="K358" s="442"/>
      <c r="L358" s="443"/>
      <c r="M358" s="428"/>
      <c r="N358" s="429"/>
      <c r="O358" s="429"/>
      <c r="P358" s="430"/>
      <c r="Q358" s="431"/>
      <c r="R358" s="511">
        <f>G359+J359</f>
        <v>1.4399225999999998</v>
      </c>
      <c r="S358" s="900">
        <f>R358+R359</f>
        <v>7.9935643800000005</v>
      </c>
      <c r="T358" s="901">
        <f>E358*S358</f>
        <v>15.987128760000001</v>
      </c>
      <c r="U358" s="100"/>
      <c r="V358" s="900">
        <f>S358*$V$11</f>
        <v>10.323238620853168</v>
      </c>
      <c r="W358" s="900">
        <f>V358*E358</f>
        <v>20.646477241706336</v>
      </c>
    </row>
    <row r="359" spans="1:23" s="21" customFormat="1" ht="12.75" customHeight="1">
      <c r="A359" s="1301"/>
      <c r="B359" s="1809" t="s">
        <v>327</v>
      </c>
      <c r="C359" s="1973"/>
      <c r="D359" s="22"/>
      <c r="E359" s="1769"/>
      <c r="F359" s="23"/>
      <c r="G359" s="456">
        <f>G358*$J$284/1000</f>
        <v>1.4093849999999999</v>
      </c>
      <c r="H359" s="127"/>
      <c r="I359" s="130"/>
      <c r="J359" s="456">
        <f>J358*$Q$284/1000</f>
        <v>3.0537600000000002E-2</v>
      </c>
      <c r="K359" s="26"/>
      <c r="L359" s="631" t="s">
        <v>326</v>
      </c>
      <c r="M359" s="695" t="s">
        <v>60</v>
      </c>
      <c r="N359" s="537">
        <v>1</v>
      </c>
      <c r="O359" s="538">
        <f>E358*N359</f>
        <v>2</v>
      </c>
      <c r="P359" s="539">
        <v>5.42</v>
      </c>
      <c r="Q359" s="696">
        <f>N359*P359*$N$282</f>
        <v>6.5536417800000004</v>
      </c>
      <c r="R359" s="1769">
        <f>SUM(Q359:Q359)</f>
        <v>6.5536417800000004</v>
      </c>
      <c r="S359" s="630"/>
      <c r="T359" s="33"/>
      <c r="U359" s="100"/>
      <c r="V359" s="630"/>
      <c r="W359" s="630"/>
    </row>
    <row r="360" spans="1:23" s="21" customFormat="1" ht="12.75" customHeight="1">
      <c r="A360" s="1302"/>
      <c r="B360" s="34"/>
      <c r="C360" s="269"/>
      <c r="D360" s="35"/>
      <c r="E360" s="36"/>
      <c r="F360" s="37"/>
      <c r="G360" s="38"/>
      <c r="H360" s="37"/>
      <c r="I360" s="39"/>
      <c r="J360" s="38"/>
      <c r="K360" s="40"/>
      <c r="L360" s="192"/>
      <c r="M360" s="41"/>
      <c r="N360" s="42"/>
      <c r="O360" s="42"/>
      <c r="P360" s="37"/>
      <c r="Q360" s="43"/>
      <c r="R360" s="36"/>
      <c r="S360" s="36"/>
      <c r="T360" s="286"/>
      <c r="U360" s="100"/>
      <c r="V360" s="36"/>
      <c r="W360" s="1299"/>
    </row>
    <row r="361" spans="1:23" s="21" customFormat="1" ht="12.75" customHeight="1">
      <c r="A361" s="1300">
        <f>A358+1</f>
        <v>18</v>
      </c>
      <c r="B361" s="1809" t="s">
        <v>94</v>
      </c>
      <c r="C361" s="1883" t="s">
        <v>129</v>
      </c>
      <c r="D361" s="22" t="s">
        <v>64</v>
      </c>
      <c r="E361" s="1769">
        <f>50/100</f>
        <v>0.5</v>
      </c>
      <c r="F361" s="23"/>
      <c r="G361" s="27">
        <v>3.73</v>
      </c>
      <c r="H361" s="23"/>
      <c r="I361" s="28"/>
      <c r="J361" s="27">
        <v>0</v>
      </c>
      <c r="K361" s="26"/>
      <c r="L361" s="427"/>
      <c r="M361" s="428"/>
      <c r="N361" s="429"/>
      <c r="O361" s="510"/>
      <c r="P361" s="430"/>
      <c r="Q361" s="431"/>
      <c r="R361" s="511">
        <f>G362+J362</f>
        <v>10.307855</v>
      </c>
      <c r="S361" s="900">
        <f>R361+R362</f>
        <v>10.477137259999999</v>
      </c>
      <c r="T361" s="901">
        <f>E361*S361</f>
        <v>5.2385686299999996</v>
      </c>
      <c r="U361" s="100"/>
      <c r="V361" s="900">
        <f>S361*$V$11</f>
        <v>13.530633251547256</v>
      </c>
      <c r="W361" s="900">
        <f>V361*E361</f>
        <v>6.7653166257736279</v>
      </c>
    </row>
    <row r="362" spans="1:23" s="21" customFormat="1" ht="12.75" customHeight="1">
      <c r="A362" s="1301"/>
      <c r="B362" s="1809" t="s">
        <v>123</v>
      </c>
      <c r="C362" s="1884"/>
      <c r="D362" s="22"/>
      <c r="E362" s="1769"/>
      <c r="F362" s="23"/>
      <c r="G362" s="456">
        <f>G361*$J$284/1000</f>
        <v>10.307855</v>
      </c>
      <c r="H362" s="127"/>
      <c r="I362" s="130"/>
      <c r="J362" s="456">
        <f>J361*$Q$284/1000</f>
        <v>0</v>
      </c>
      <c r="K362" s="26"/>
      <c r="L362" s="535" t="s">
        <v>75</v>
      </c>
      <c r="M362" s="1448" t="s">
        <v>37</v>
      </c>
      <c r="N362" s="1449">
        <v>1</v>
      </c>
      <c r="O362" s="1449">
        <f>E361*N362</f>
        <v>0.5</v>
      </c>
      <c r="P362" s="539">
        <v>0.14000000000000001</v>
      </c>
      <c r="Q362" s="696">
        <f>N362*P362*$N$282</f>
        <v>0.16928226000000002</v>
      </c>
      <c r="R362" s="1769">
        <f>SUM(Q362:Q362)</f>
        <v>0.16928226000000002</v>
      </c>
      <c r="S362" s="630"/>
      <c r="T362" s="33"/>
      <c r="U362" s="100"/>
      <c r="V362" s="630"/>
      <c r="W362" s="630"/>
    </row>
    <row r="363" spans="1:23" s="21" customFormat="1" ht="12.75" hidden="1" customHeight="1">
      <c r="A363" s="1301"/>
      <c r="B363" s="100"/>
      <c r="C363" s="1884"/>
      <c r="D363" s="22"/>
      <c r="E363" s="1769"/>
      <c r="F363" s="23"/>
      <c r="G363" s="27"/>
      <c r="H363" s="23"/>
      <c r="I363" s="28"/>
      <c r="J363" s="27"/>
      <c r="K363" s="26"/>
      <c r="L363" s="11"/>
      <c r="M363" s="44"/>
      <c r="N363" s="45"/>
      <c r="O363" s="102"/>
      <c r="P363" s="23"/>
      <c r="Q363" s="46"/>
      <c r="R363" s="1769"/>
      <c r="S363" s="1769"/>
      <c r="T363" s="33"/>
      <c r="U363" s="100"/>
      <c r="V363" s="1769"/>
      <c r="W363" s="630"/>
    </row>
    <row r="364" spans="1:23" s="21" customFormat="1" ht="12.75" hidden="1" customHeight="1">
      <c r="A364" s="1302"/>
      <c r="B364" s="34"/>
      <c r="C364" s="10"/>
      <c r="D364" s="35"/>
      <c r="E364" s="36"/>
      <c r="F364" s="37"/>
      <c r="G364" s="38"/>
      <c r="H364" s="37"/>
      <c r="I364" s="39"/>
      <c r="J364" s="38"/>
      <c r="K364" s="40"/>
      <c r="L364" s="11"/>
      <c r="M364" s="44"/>
      <c r="N364" s="45"/>
      <c r="O364" s="102"/>
      <c r="P364" s="23"/>
      <c r="Q364" s="46"/>
      <c r="R364" s="1769"/>
      <c r="S364" s="1769"/>
      <c r="T364" s="33"/>
      <c r="U364" s="100"/>
      <c r="V364" s="1769"/>
      <c r="W364" s="630"/>
    </row>
    <row r="365" spans="1:23" s="126" customFormat="1" ht="12.75" customHeight="1">
      <c r="A365" s="1450"/>
      <c r="B365" s="1451"/>
      <c r="C365" s="1452" t="s">
        <v>30</v>
      </c>
      <c r="D365" s="1453"/>
      <c r="E365" s="1454"/>
      <c r="F365" s="1455"/>
      <c r="G365" s="1456"/>
      <c r="H365" s="1455"/>
      <c r="I365" s="1457"/>
      <c r="J365" s="1456"/>
      <c r="K365" s="1458"/>
      <c r="L365" s="1459"/>
      <c r="M365" s="1460"/>
      <c r="N365" s="1461"/>
      <c r="O365" s="1461"/>
      <c r="P365" s="1455"/>
      <c r="Q365" s="1456"/>
      <c r="R365" s="1462"/>
      <c r="S365" s="1462"/>
      <c r="T365" s="1463">
        <f>SUM(T334:T364)</f>
        <v>188.49189094999997</v>
      </c>
      <c r="U365" s="157"/>
      <c r="V365" s="1462"/>
      <c r="W365" s="1464">
        <f>SUM(W334:W364)</f>
        <v>243.42667124083184</v>
      </c>
    </row>
    <row r="366" spans="1:23" s="126" customFormat="1" ht="6" customHeight="1">
      <c r="A366" s="2328" t="s">
        <v>328</v>
      </c>
      <c r="B366" s="2329"/>
      <c r="C366" s="2330"/>
      <c r="D366" s="2329"/>
      <c r="E366" s="2330"/>
      <c r="F366" s="2329"/>
      <c r="G366" s="2329"/>
      <c r="H366" s="2329"/>
      <c r="I366" s="2331"/>
      <c r="J366" s="2329"/>
      <c r="K366" s="2332"/>
      <c r="L366" s="2329"/>
      <c r="M366" s="2329"/>
      <c r="N366" s="2329"/>
      <c r="O366" s="2329"/>
      <c r="P366" s="2329"/>
      <c r="Q366" s="2329"/>
      <c r="R366" s="2329"/>
      <c r="S366" s="2329"/>
      <c r="T366" s="2333"/>
      <c r="U366" s="157"/>
      <c r="V366" s="157"/>
      <c r="W366" s="1439"/>
    </row>
    <row r="367" spans="1:23" s="126" customFormat="1" ht="6" customHeight="1">
      <c r="A367" s="2318"/>
      <c r="B367" s="2319"/>
      <c r="C367" s="2318"/>
      <c r="D367" s="2319"/>
      <c r="E367" s="2318"/>
      <c r="F367" s="2319"/>
      <c r="G367" s="2319"/>
      <c r="H367" s="2319"/>
      <c r="I367" s="2320"/>
      <c r="J367" s="2319"/>
      <c r="K367" s="2321"/>
      <c r="L367" s="2319"/>
      <c r="M367" s="2319"/>
      <c r="N367" s="2319"/>
      <c r="O367" s="2319"/>
      <c r="P367" s="2319"/>
      <c r="Q367" s="2319"/>
      <c r="R367" s="2319"/>
      <c r="S367" s="2319"/>
      <c r="T367" s="2322"/>
      <c r="U367" s="157"/>
      <c r="V367" s="157"/>
      <c r="W367" s="1439"/>
    </row>
    <row r="368" spans="1:23" s="126" customFormat="1" ht="6" customHeight="1">
      <c r="A368" s="2323"/>
      <c r="B368" s="2324"/>
      <c r="C368" s="2323"/>
      <c r="D368" s="2324"/>
      <c r="E368" s="2323"/>
      <c r="F368" s="2324"/>
      <c r="G368" s="2324"/>
      <c r="H368" s="2324"/>
      <c r="I368" s="2325"/>
      <c r="J368" s="2324"/>
      <c r="K368" s="2326"/>
      <c r="L368" s="2324"/>
      <c r="M368" s="2324"/>
      <c r="N368" s="2324"/>
      <c r="O368" s="2324"/>
      <c r="P368" s="2324"/>
      <c r="Q368" s="2324"/>
      <c r="R368" s="2324"/>
      <c r="S368" s="2324"/>
      <c r="T368" s="2327"/>
      <c r="U368" s="157"/>
      <c r="V368" s="157"/>
      <c r="W368" s="1439"/>
    </row>
    <row r="369" spans="1:23" s="21" customFormat="1" ht="12.75" customHeight="1">
      <c r="A369" s="1300">
        <f>A361+1</f>
        <v>19</v>
      </c>
      <c r="B369" s="1809" t="s">
        <v>67</v>
      </c>
      <c r="C369" s="1883" t="s">
        <v>329</v>
      </c>
      <c r="D369" s="22" t="s">
        <v>43</v>
      </c>
      <c r="E369" s="1769">
        <v>15</v>
      </c>
      <c r="F369" s="23"/>
      <c r="G369" s="27">
        <f>0.72*0.5</f>
        <v>0.36</v>
      </c>
      <c r="H369" s="23"/>
      <c r="I369" s="28"/>
      <c r="J369" s="27">
        <f>0.02*0.5</f>
        <v>0.01</v>
      </c>
      <c r="K369" s="26"/>
      <c r="L369" s="427"/>
      <c r="M369" s="428"/>
      <c r="N369" s="429"/>
      <c r="O369" s="429"/>
      <c r="P369" s="430"/>
      <c r="Q369" s="431"/>
      <c r="R369" s="511">
        <f>G370+J370</f>
        <v>1.0253976</v>
      </c>
      <c r="S369" s="900">
        <f>R369+R370</f>
        <v>1.0253976</v>
      </c>
      <c r="T369" s="901">
        <f>E369*S369</f>
        <v>15.380964000000001</v>
      </c>
      <c r="U369" s="100"/>
      <c r="V369" s="900">
        <f>S369*$V$11</f>
        <v>1.3242433040928543</v>
      </c>
      <c r="W369" s="900">
        <f>V369*E369</f>
        <v>19.863649561392815</v>
      </c>
    </row>
    <row r="370" spans="1:23" s="21" customFormat="1" ht="12.75" customHeight="1">
      <c r="A370" s="1301"/>
      <c r="B370" s="1809" t="s">
        <v>68</v>
      </c>
      <c r="C370" s="1884"/>
      <c r="D370" s="22"/>
      <c r="E370" s="1769"/>
      <c r="F370" s="23"/>
      <c r="G370" s="456">
        <f>G369*$J$284/1000</f>
        <v>0.99485999999999997</v>
      </c>
      <c r="H370" s="127"/>
      <c r="I370" s="130"/>
      <c r="J370" s="456">
        <f>J369*$Q$284/1000</f>
        <v>3.0537600000000002E-2</v>
      </c>
      <c r="K370" s="26"/>
      <c r="L370" s="1885"/>
      <c r="M370" s="425"/>
      <c r="N370" s="426"/>
      <c r="O370" s="432"/>
      <c r="P370" s="421"/>
      <c r="Q370" s="433"/>
      <c r="R370" s="1769">
        <f>SUM(Q370:Q370)</f>
        <v>0</v>
      </c>
      <c r="S370" s="630"/>
      <c r="T370" s="33"/>
      <c r="U370" s="100"/>
      <c r="V370" s="630"/>
      <c r="W370" s="630"/>
    </row>
    <row r="371" spans="1:23" s="21" customFormat="1" ht="12.75" customHeight="1">
      <c r="A371" s="1301"/>
      <c r="B371" s="100"/>
      <c r="C371" s="1884"/>
      <c r="D371" s="22"/>
      <c r="E371" s="1769"/>
      <c r="F371" s="23"/>
      <c r="G371" s="27"/>
      <c r="H371" s="23"/>
      <c r="I371" s="28"/>
      <c r="J371" s="27"/>
      <c r="K371" s="26"/>
      <c r="L371" s="2061"/>
      <c r="M371" s="29"/>
      <c r="N371" s="30"/>
      <c r="O371" s="30"/>
      <c r="P371" s="31"/>
      <c r="Q371" s="32"/>
      <c r="R371" s="1769"/>
      <c r="S371" s="1769"/>
      <c r="T371" s="33"/>
      <c r="U371" s="100"/>
      <c r="V371" s="1769"/>
      <c r="W371" s="630"/>
    </row>
    <row r="372" spans="1:23" s="21" customFormat="1" ht="12.75" hidden="1" customHeight="1">
      <c r="A372" s="1302"/>
      <c r="B372" s="34"/>
      <c r="C372" s="10"/>
      <c r="D372" s="35"/>
      <c r="E372" s="36"/>
      <c r="F372" s="37"/>
      <c r="G372" s="38"/>
      <c r="H372" s="37"/>
      <c r="I372" s="39"/>
      <c r="J372" s="38"/>
      <c r="K372" s="40"/>
      <c r="L372" s="11"/>
      <c r="M372" s="44"/>
      <c r="N372" s="45"/>
      <c r="O372" s="45"/>
      <c r="P372" s="23"/>
      <c r="Q372" s="46"/>
      <c r="R372" s="1769"/>
      <c r="S372" s="1769"/>
      <c r="T372" s="33"/>
      <c r="U372" s="100"/>
      <c r="V372" s="1769"/>
      <c r="W372" s="630"/>
    </row>
    <row r="373" spans="1:23" s="126" customFormat="1" ht="12.75" customHeight="1">
      <c r="A373" s="1300">
        <f>A369+1</f>
        <v>20</v>
      </c>
      <c r="B373" s="1794" t="s">
        <v>305</v>
      </c>
      <c r="C373" s="2008" t="s">
        <v>330</v>
      </c>
      <c r="D373" s="948" t="s">
        <v>306</v>
      </c>
      <c r="E373" s="1834">
        <v>2</v>
      </c>
      <c r="F373" s="127"/>
      <c r="G373" s="129">
        <f>1.37*0.5</f>
        <v>0.68500000000000005</v>
      </c>
      <c r="H373" s="127"/>
      <c r="I373" s="130"/>
      <c r="J373" s="129">
        <f>0.07*0.5</f>
        <v>3.5000000000000003E-2</v>
      </c>
      <c r="K373" s="128"/>
      <c r="L373" s="688"/>
      <c r="M373" s="528"/>
      <c r="N373" s="529"/>
      <c r="O373" s="569"/>
      <c r="P373" s="530"/>
      <c r="Q373" s="531"/>
      <c r="R373" s="526">
        <f>G374+J374</f>
        <v>1.9998791000000002</v>
      </c>
      <c r="S373" s="1247">
        <f>R373+R374</f>
        <v>1.9998791000000002</v>
      </c>
      <c r="T373" s="1248">
        <f>E373*S373</f>
        <v>3.9997582000000005</v>
      </c>
      <c r="U373" s="157"/>
      <c r="V373" s="900">
        <f>S373*$V$11</f>
        <v>2.5827313299448371</v>
      </c>
      <c r="W373" s="900">
        <f>V373*E373</f>
        <v>5.1654626598896742</v>
      </c>
    </row>
    <row r="374" spans="1:23" s="126" customFormat="1" ht="24.75" customHeight="1">
      <c r="A374" s="1442"/>
      <c r="B374" s="1794" t="s">
        <v>307</v>
      </c>
      <c r="C374" s="2009"/>
      <c r="D374" s="158"/>
      <c r="E374" s="1834"/>
      <c r="F374" s="127"/>
      <c r="G374" s="456">
        <f>G373*$J$284/1000</f>
        <v>1.8929975000000001</v>
      </c>
      <c r="H374" s="127"/>
      <c r="I374" s="130"/>
      <c r="J374" s="456">
        <f>J373*$Q$284/1000</f>
        <v>0.10688160000000002</v>
      </c>
      <c r="K374" s="128"/>
      <c r="L374" s="692"/>
      <c r="M374" s="693"/>
      <c r="N374" s="574"/>
      <c r="O374" s="574"/>
      <c r="P374" s="533"/>
      <c r="Q374" s="696"/>
      <c r="R374" s="1834">
        <f>SUM(Q374:Q374)</f>
        <v>0</v>
      </c>
      <c r="S374" s="1249"/>
      <c r="T374" s="134"/>
      <c r="U374" s="157"/>
      <c r="V374" s="1249"/>
      <c r="W374" s="1249"/>
    </row>
    <row r="375" spans="1:23" s="126" customFormat="1" ht="12.75" hidden="1" customHeight="1">
      <c r="A375" s="1445"/>
      <c r="B375" s="949"/>
      <c r="C375" s="950"/>
      <c r="D375" s="951"/>
      <c r="E375" s="135"/>
      <c r="F375" s="136"/>
      <c r="G375" s="137"/>
      <c r="H375" s="136"/>
      <c r="I375" s="138"/>
      <c r="J375" s="137"/>
      <c r="K375" s="139"/>
      <c r="L375" s="378"/>
      <c r="M375" s="160"/>
      <c r="N375" s="161"/>
      <c r="O375" s="159"/>
      <c r="P375" s="127"/>
      <c r="Q375" s="171"/>
      <c r="R375" s="1834"/>
      <c r="S375" s="1834"/>
      <c r="T375" s="134"/>
      <c r="U375" s="157"/>
      <c r="V375" s="1834"/>
      <c r="W375" s="1249"/>
    </row>
    <row r="376" spans="1:23" s="21" customFormat="1" ht="12.75" customHeight="1">
      <c r="A376" s="1300">
        <f>A373+1</f>
        <v>21</v>
      </c>
      <c r="B376" s="1808" t="s">
        <v>308</v>
      </c>
      <c r="C376" s="1972" t="s">
        <v>331</v>
      </c>
      <c r="D376" s="953" t="s">
        <v>309</v>
      </c>
      <c r="E376" s="1786">
        <v>2</v>
      </c>
      <c r="F376" s="430"/>
      <c r="G376" s="420">
        <f>1.18*0.5</f>
        <v>0.59</v>
      </c>
      <c r="H376" s="430"/>
      <c r="I376" s="441"/>
      <c r="J376" s="420">
        <f>0.09*0.5</f>
        <v>4.4999999999999998E-2</v>
      </c>
      <c r="K376" s="442"/>
      <c r="L376" s="443"/>
      <c r="M376" s="428"/>
      <c r="N376" s="429"/>
      <c r="O376" s="429"/>
      <c r="P376" s="430"/>
      <c r="Q376" s="431"/>
      <c r="R376" s="511">
        <f>G377+J377</f>
        <v>1.7678841999999999</v>
      </c>
      <c r="S376" s="900">
        <f>R376+R377</f>
        <v>1.7678841999999999</v>
      </c>
      <c r="T376" s="901">
        <f>E376*S376</f>
        <v>3.5357683999999998</v>
      </c>
      <c r="U376" s="100"/>
      <c r="V376" s="900">
        <f>S376*$V$11</f>
        <v>2.2831229703107869</v>
      </c>
      <c r="W376" s="900">
        <f>V376*E376</f>
        <v>4.5662459406215739</v>
      </c>
    </row>
    <row r="377" spans="1:23" s="21" customFormat="1" ht="12.75" customHeight="1">
      <c r="A377" s="1301"/>
      <c r="B377" s="1809"/>
      <c r="C377" s="1973"/>
      <c r="D377" s="22"/>
      <c r="E377" s="1769"/>
      <c r="F377" s="23"/>
      <c r="G377" s="456">
        <f>G376*$J$284/1000</f>
        <v>1.6304649999999998</v>
      </c>
      <c r="H377" s="127"/>
      <c r="I377" s="130"/>
      <c r="J377" s="456">
        <f>J376*$Q$284/1000</f>
        <v>0.13741920000000002</v>
      </c>
      <c r="K377" s="26"/>
      <c r="L377" s="631"/>
      <c r="M377" s="695"/>
      <c r="N377" s="537"/>
      <c r="O377" s="538"/>
      <c r="P377" s="539"/>
      <c r="Q377" s="696"/>
      <c r="R377" s="1769">
        <f>SUM(Q377:Q377)</f>
        <v>0</v>
      </c>
      <c r="S377" s="630"/>
      <c r="T377" s="33"/>
      <c r="U377" s="100"/>
      <c r="V377" s="630"/>
      <c r="W377" s="630"/>
    </row>
    <row r="378" spans="1:23" s="21" customFormat="1" ht="12.75" customHeight="1">
      <c r="A378" s="1302"/>
      <c r="B378" s="34"/>
      <c r="C378" s="269"/>
      <c r="D378" s="35"/>
      <c r="E378" s="36"/>
      <c r="F378" s="37"/>
      <c r="G378" s="38"/>
      <c r="H378" s="37"/>
      <c r="I378" s="39"/>
      <c r="J378" s="38"/>
      <c r="K378" s="40"/>
      <c r="L378" s="192"/>
      <c r="M378" s="41"/>
      <c r="N378" s="42"/>
      <c r="O378" s="42"/>
      <c r="P378" s="37"/>
      <c r="Q378" s="43"/>
      <c r="R378" s="36"/>
      <c r="S378" s="36"/>
      <c r="T378" s="286"/>
      <c r="U378" s="100"/>
      <c r="V378" s="36"/>
      <c r="W378" s="1299"/>
    </row>
    <row r="379" spans="1:23" s="21" customFormat="1" ht="12.75" customHeight="1">
      <c r="A379" s="1440">
        <f>A376+1</f>
        <v>22</v>
      </c>
      <c r="B379" s="1808" t="s">
        <v>117</v>
      </c>
      <c r="C379" s="1883" t="s">
        <v>332</v>
      </c>
      <c r="D379" s="558" t="s">
        <v>43</v>
      </c>
      <c r="E379" s="1786">
        <v>15</v>
      </c>
      <c r="F379" s="430"/>
      <c r="G379" s="420">
        <f>0.37*0.5</f>
        <v>0.185</v>
      </c>
      <c r="H379" s="430"/>
      <c r="I379" s="441"/>
      <c r="J379" s="420">
        <f>0.01*0.5</f>
        <v>5.0000000000000001E-3</v>
      </c>
      <c r="K379" s="442"/>
      <c r="L379" s="427"/>
      <c r="M379" s="428"/>
      <c r="N379" s="429"/>
      <c r="O379" s="510"/>
      <c r="P379" s="430"/>
      <c r="Q379" s="431"/>
      <c r="R379" s="511">
        <f>G380+J380</f>
        <v>0.52651629999999994</v>
      </c>
      <c r="S379" s="900">
        <f>R379+R380</f>
        <v>0.52651629999999994</v>
      </c>
      <c r="T379" s="901">
        <f>E379*S379</f>
        <v>7.8977444999999991</v>
      </c>
      <c r="U379" s="100"/>
      <c r="V379" s="900">
        <f>S379*$V$11</f>
        <v>0.67996617582364571</v>
      </c>
      <c r="W379" s="900">
        <f>V379*E379</f>
        <v>10.199492637354686</v>
      </c>
    </row>
    <row r="380" spans="1:23" s="21" customFormat="1" ht="12.75" customHeight="1">
      <c r="A380" s="1301"/>
      <c r="B380" s="1809" t="s">
        <v>118</v>
      </c>
      <c r="C380" s="1884"/>
      <c r="D380" s="22"/>
      <c r="E380" s="1769"/>
      <c r="F380" s="23"/>
      <c r="G380" s="456">
        <f>G379*$J$284/1000</f>
        <v>0.51124749999999997</v>
      </c>
      <c r="H380" s="127"/>
      <c r="I380" s="130"/>
      <c r="J380" s="456">
        <f>J379*$Q$284/1000</f>
        <v>1.5268800000000001E-2</v>
      </c>
      <c r="K380" s="26"/>
      <c r="L380" s="1885"/>
      <c r="M380" s="425"/>
      <c r="N380" s="426"/>
      <c r="O380" s="426"/>
      <c r="P380" s="421"/>
      <c r="Q380" s="696"/>
      <c r="R380" s="1769">
        <f>SUM(Q380:Q380)</f>
        <v>0</v>
      </c>
      <c r="S380" s="630"/>
      <c r="T380" s="33"/>
      <c r="U380" s="100"/>
      <c r="V380" s="630"/>
      <c r="W380" s="630"/>
    </row>
    <row r="381" spans="1:23" s="21" customFormat="1" ht="12.75" hidden="1" customHeight="1">
      <c r="A381" s="1301"/>
      <c r="B381" s="100"/>
      <c r="C381" s="1884"/>
      <c r="D381" s="22"/>
      <c r="E381" s="1769"/>
      <c r="F381" s="23"/>
      <c r="G381" s="27"/>
      <c r="H381" s="23"/>
      <c r="I381" s="28"/>
      <c r="J381" s="27"/>
      <c r="K381" s="26"/>
      <c r="L381" s="2061"/>
      <c r="M381" s="29"/>
      <c r="N381" s="30"/>
      <c r="O381" s="191"/>
      <c r="P381" s="31"/>
      <c r="Q381" s="32"/>
      <c r="R381" s="1769"/>
      <c r="S381" s="1769"/>
      <c r="T381" s="33"/>
      <c r="U381" s="100"/>
      <c r="V381" s="1769"/>
      <c r="W381" s="630"/>
    </row>
    <row r="382" spans="1:23" s="21" customFormat="1" ht="12.75" hidden="1" customHeight="1">
      <c r="A382" s="1301"/>
      <c r="B382" s="100"/>
      <c r="C382" s="1884"/>
      <c r="D382" s="22"/>
      <c r="E382" s="1769"/>
      <c r="F382" s="23"/>
      <c r="G382" s="27"/>
      <c r="H382" s="23"/>
      <c r="I382" s="28"/>
      <c r="J382" s="27"/>
      <c r="K382" s="26"/>
      <c r="L382" s="11"/>
      <c r="M382" s="44"/>
      <c r="N382" s="45"/>
      <c r="O382" s="102"/>
      <c r="P382" s="23"/>
      <c r="Q382" s="46"/>
      <c r="R382" s="1769"/>
      <c r="S382" s="1769"/>
      <c r="T382" s="33"/>
      <c r="U382" s="100"/>
      <c r="V382" s="1769"/>
      <c r="W382" s="630"/>
    </row>
    <row r="383" spans="1:23" s="21" customFormat="1" ht="12.75" hidden="1" customHeight="1">
      <c r="A383" s="1302"/>
      <c r="B383" s="34"/>
      <c r="C383" s="10"/>
      <c r="D383" s="35"/>
      <c r="E383" s="36"/>
      <c r="F383" s="37"/>
      <c r="G383" s="38"/>
      <c r="H383" s="37"/>
      <c r="I383" s="39"/>
      <c r="J383" s="38"/>
      <c r="K383" s="40"/>
      <c r="L383" s="9"/>
      <c r="M383" s="41"/>
      <c r="N383" s="42"/>
      <c r="O383" s="190"/>
      <c r="P383" s="37"/>
      <c r="Q383" s="43"/>
      <c r="R383" s="36"/>
      <c r="S383" s="36"/>
      <c r="T383" s="286"/>
      <c r="U383" s="100"/>
      <c r="V383" s="36"/>
      <c r="W383" s="1299"/>
    </row>
    <row r="384" spans="1:23" s="126" customFormat="1" ht="12.75" customHeight="1">
      <c r="A384" s="1450"/>
      <c r="B384" s="1451"/>
      <c r="C384" s="1452" t="s">
        <v>30</v>
      </c>
      <c r="D384" s="1453"/>
      <c r="E384" s="1454"/>
      <c r="F384" s="1455"/>
      <c r="G384" s="1456"/>
      <c r="H384" s="1455"/>
      <c r="I384" s="1457"/>
      <c r="J384" s="1456"/>
      <c r="K384" s="1458"/>
      <c r="L384" s="1459"/>
      <c r="M384" s="1460"/>
      <c r="N384" s="1461"/>
      <c r="O384" s="1461"/>
      <c r="P384" s="1455"/>
      <c r="Q384" s="1456"/>
      <c r="R384" s="1462"/>
      <c r="S384" s="1462"/>
      <c r="T384" s="1463">
        <f>SUM(T369:T383)</f>
        <v>30.814235099999998</v>
      </c>
      <c r="U384" s="157"/>
      <c r="V384" s="1462"/>
      <c r="W384" s="1464">
        <f>SUM(W369:W383)</f>
        <v>39.794850799258747</v>
      </c>
    </row>
    <row r="385" spans="1:23" s="126" customFormat="1" ht="12.75" customHeight="1">
      <c r="A385" s="1442"/>
      <c r="B385" s="157"/>
      <c r="C385" s="380"/>
      <c r="D385" s="158"/>
      <c r="E385" s="1834"/>
      <c r="F385" s="127"/>
      <c r="G385" s="129"/>
      <c r="H385" s="127"/>
      <c r="I385" s="130"/>
      <c r="J385" s="129"/>
      <c r="K385" s="128"/>
      <c r="L385" s="378"/>
      <c r="M385" s="160"/>
      <c r="N385" s="161"/>
      <c r="O385" s="159"/>
      <c r="P385" s="127"/>
      <c r="Q385" s="129"/>
      <c r="R385" s="159"/>
      <c r="S385" s="159"/>
      <c r="T385" s="186"/>
      <c r="U385" s="157"/>
      <c r="V385" s="159"/>
      <c r="W385" s="1467"/>
    </row>
    <row r="386" spans="1:23" s="21" customFormat="1" ht="12">
      <c r="A386" s="1468"/>
      <c r="B386" s="1469"/>
      <c r="C386" s="1470" t="s">
        <v>30</v>
      </c>
      <c r="D386" s="1471"/>
      <c r="E386" s="865"/>
      <c r="F386" s="854"/>
      <c r="G386" s="855"/>
      <c r="H386" s="854"/>
      <c r="I386" s="854"/>
      <c r="J386" s="855"/>
      <c r="K386" s="854"/>
      <c r="L386" s="1321"/>
      <c r="M386" s="1472"/>
      <c r="N386" s="860"/>
      <c r="O386" s="861"/>
      <c r="P386" s="854"/>
      <c r="Q386" s="855"/>
      <c r="R386" s="861"/>
      <c r="S386" s="861"/>
      <c r="T386" s="1463">
        <f>T330+T365+T384</f>
        <v>468.96170483449998</v>
      </c>
      <c r="U386" s="100"/>
      <c r="V386" s="861"/>
      <c r="W386" s="1863">
        <f>W330+W365+W384</f>
        <v>605.63765460642401</v>
      </c>
    </row>
    <row r="387" spans="1:23" s="116" customFormat="1" ht="14.25" customHeight="1">
      <c r="A387" s="2296" t="s">
        <v>140</v>
      </c>
      <c r="B387" s="2297"/>
      <c r="C387" s="2297"/>
      <c r="D387" s="2297"/>
      <c r="E387" s="2297"/>
      <c r="F387" s="2297"/>
      <c r="G387" s="2297"/>
      <c r="H387" s="2297"/>
      <c r="I387" s="2297"/>
      <c r="J387" s="2297"/>
      <c r="K387" s="2297"/>
      <c r="L387" s="2297"/>
      <c r="M387" s="2297"/>
      <c r="N387" s="2297"/>
      <c r="O387" s="2297"/>
      <c r="P387" s="2297"/>
      <c r="Q387" s="2297"/>
      <c r="R387" s="2297"/>
      <c r="S387" s="2297"/>
      <c r="T387" s="2297"/>
      <c r="U387" s="2297"/>
      <c r="V387" s="2297"/>
      <c r="W387" s="2298"/>
    </row>
    <row r="388" spans="1:23" s="116" customFormat="1" ht="12.75" hidden="1" customHeight="1">
      <c r="A388" s="1473"/>
      <c r="B388" s="1474"/>
      <c r="C388" s="1474"/>
      <c r="D388" s="1474"/>
      <c r="E388" s="2244" t="s">
        <v>2</v>
      </c>
      <c r="F388" s="2244"/>
      <c r="G388" s="2244"/>
      <c r="H388" s="2244"/>
      <c r="I388" s="2244"/>
      <c r="J388" s="2244"/>
      <c r="K388" s="2244"/>
      <c r="L388" s="2244"/>
      <c r="M388" s="2244"/>
      <c r="N388" s="2244"/>
      <c r="O388" s="2245"/>
      <c r="P388" s="2245"/>
      <c r="Q388" s="2245"/>
      <c r="R388" s="2245"/>
      <c r="S388" s="1474"/>
      <c r="T388" s="1474"/>
      <c r="U388" s="1474"/>
      <c r="V388" s="1474"/>
      <c r="W388" s="1475"/>
    </row>
    <row r="389" spans="1:23" s="116" customFormat="1" ht="39" hidden="1" customHeight="1">
      <c r="A389" s="1473"/>
      <c r="B389" s="1474"/>
      <c r="C389" s="1800" t="s">
        <v>3</v>
      </c>
      <c r="D389" s="1800"/>
      <c r="E389" s="2156" t="s">
        <v>383</v>
      </c>
      <c r="F389" s="2156"/>
      <c r="G389" s="2156"/>
      <c r="H389" s="2156"/>
      <c r="I389" s="2156"/>
      <c r="J389" s="2156"/>
      <c r="K389" s="2156"/>
      <c r="L389" s="2156"/>
      <c r="M389" s="2156"/>
      <c r="N389" s="2156"/>
      <c r="O389" s="2156"/>
      <c r="P389" s="2156"/>
      <c r="Q389" s="2156"/>
      <c r="R389" s="2156"/>
      <c r="S389" s="117"/>
      <c r="T389" s="1474"/>
      <c r="U389" s="1476"/>
      <c r="V389" s="117"/>
      <c r="W389" s="1475"/>
    </row>
    <row r="390" spans="1:23" s="116" customFormat="1" ht="12.75" hidden="1">
      <c r="A390" s="1473"/>
      <c r="B390" s="1474"/>
      <c r="C390" s="1474"/>
      <c r="D390" s="1474"/>
      <c r="E390" s="1474"/>
      <c r="F390" s="1474"/>
      <c r="G390" s="1474"/>
      <c r="H390" s="1474"/>
      <c r="I390" s="1474"/>
      <c r="J390" s="1474"/>
      <c r="K390" s="1474"/>
      <c r="L390" s="1474"/>
      <c r="M390" s="1474"/>
      <c r="N390" s="1474"/>
      <c r="O390" s="1474"/>
      <c r="P390" s="1474"/>
      <c r="Q390" s="1474"/>
      <c r="R390" s="1474"/>
      <c r="S390" s="1474"/>
      <c r="T390" s="1474"/>
      <c r="U390" s="1474"/>
      <c r="V390" s="1474"/>
      <c r="W390" s="1475"/>
    </row>
    <row r="391" spans="1:23" s="116" customFormat="1" ht="4.5" hidden="1" customHeight="1">
      <c r="A391" s="1473"/>
      <c r="B391" s="1474"/>
      <c r="C391" s="1477"/>
      <c r="D391" s="1477"/>
      <c r="E391" s="1478"/>
      <c r="F391" s="1474"/>
      <c r="G391" s="1474"/>
      <c r="H391" s="1474"/>
      <c r="I391" s="1474"/>
      <c r="J391" s="1474"/>
      <c r="K391" s="1474"/>
      <c r="L391" s="1474"/>
      <c r="M391" s="1474"/>
      <c r="N391" s="1474"/>
      <c r="O391" s="1474"/>
      <c r="P391" s="1474"/>
      <c r="Q391" s="1474"/>
      <c r="R391" s="1479"/>
      <c r="S391" s="1474"/>
      <c r="T391" s="1474"/>
      <c r="U391" s="1474"/>
      <c r="V391" s="1474"/>
      <c r="W391" s="1475"/>
    </row>
    <row r="392" spans="1:23" s="116" customFormat="1" ht="12.75" hidden="1">
      <c r="A392" s="2246" t="s">
        <v>4</v>
      </c>
      <c r="B392" s="2247"/>
      <c r="C392" s="1474"/>
      <c r="D392" s="1474"/>
      <c r="E392" s="1474"/>
      <c r="F392" s="1474"/>
      <c r="G392" s="1474"/>
      <c r="H392" s="1474"/>
      <c r="I392" s="1474"/>
      <c r="J392" s="1474"/>
      <c r="K392" s="1474"/>
      <c r="L392" s="1474"/>
      <c r="M392" s="1474"/>
      <c r="N392" s="1474"/>
      <c r="O392" s="1480" t="s">
        <v>5</v>
      </c>
      <c r="P392" s="2248" t="e">
        <f>#REF!</f>
        <v>#REF!</v>
      </c>
      <c r="Q392" s="2249"/>
      <c r="R392" s="2249"/>
      <c r="S392" s="1481" t="s">
        <v>0</v>
      </c>
      <c r="T392" s="1474"/>
      <c r="U392" s="1474"/>
      <c r="V392" s="1481" t="s">
        <v>0</v>
      </c>
      <c r="W392" s="1475"/>
    </row>
    <row r="393" spans="1:23" s="116" customFormat="1" hidden="1">
      <c r="A393" s="1799"/>
      <c r="B393" s="1800"/>
      <c r="C393" s="1482"/>
      <c r="D393" s="1482"/>
      <c r="E393" s="2250"/>
      <c r="F393" s="2250"/>
      <c r="G393" s="2250"/>
      <c r="H393" s="1474"/>
      <c r="I393" s="1474"/>
      <c r="J393" s="1474"/>
      <c r="K393" s="1474"/>
      <c r="L393" s="1474"/>
      <c r="M393" s="1474"/>
      <c r="N393" s="1483"/>
      <c r="O393" s="1474"/>
      <c r="P393" s="1484"/>
      <c r="Q393" s="1485"/>
      <c r="R393" s="1485"/>
      <c r="S393" s="1474"/>
      <c r="T393" s="1481"/>
      <c r="U393" s="1474"/>
      <c r="V393" s="1474"/>
      <c r="W393" s="1486"/>
    </row>
    <row r="394" spans="1:23" s="116" customFormat="1" ht="12.75" hidden="1">
      <c r="A394" s="1487" t="s">
        <v>6</v>
      </c>
      <c r="B394" s="1421"/>
      <c r="C394" s="1421"/>
      <c r="D394" s="2110">
        <v>299149</v>
      </c>
      <c r="E394" s="2111"/>
      <c r="F394" s="2111"/>
      <c r="G394" s="1415" t="s">
        <v>7</v>
      </c>
      <c r="H394" s="1416"/>
      <c r="I394" s="1416"/>
      <c r="J394" s="1415"/>
      <c r="K394" s="1415"/>
      <c r="L394" s="1415"/>
      <c r="M394" s="1417" t="s">
        <v>8</v>
      </c>
      <c r="N394" s="1418">
        <f>1.02*1.05*1.129</f>
        <v>1.2091590000000001</v>
      </c>
      <c r="O394" s="1419"/>
      <c r="P394" s="1419"/>
      <c r="Q394" s="1416"/>
      <c r="R394" s="1420"/>
      <c r="S394" s="1416"/>
      <c r="T394" s="1474"/>
      <c r="U394" s="1474"/>
      <c r="V394" s="1416"/>
      <c r="W394" s="1475"/>
    </row>
    <row r="395" spans="1:23" s="116" customFormat="1" ht="12.75" hidden="1">
      <c r="A395" s="1487"/>
      <c r="B395" s="1421"/>
      <c r="C395" s="1421"/>
      <c r="D395" s="1421"/>
      <c r="E395" s="1422"/>
      <c r="F395" s="1422"/>
      <c r="G395" s="1415"/>
      <c r="H395" s="1416"/>
      <c r="I395" s="1416"/>
      <c r="J395" s="1415"/>
      <c r="K395" s="1415"/>
      <c r="L395" s="1415"/>
      <c r="M395" s="1416"/>
      <c r="N395" s="1423"/>
      <c r="O395" s="1424"/>
      <c r="P395" s="1424"/>
      <c r="Q395" s="1416"/>
      <c r="R395" s="1420"/>
      <c r="S395" s="1416"/>
      <c r="T395" s="1474"/>
      <c r="U395" s="1474"/>
      <c r="V395" s="1416"/>
      <c r="W395" s="1475"/>
    </row>
    <row r="396" spans="1:23" s="116" customFormat="1" ht="12.75" hidden="1">
      <c r="A396" s="1488" t="s">
        <v>137</v>
      </c>
      <c r="B396" s="1427"/>
      <c r="C396" s="1427"/>
      <c r="D396" s="1427"/>
      <c r="E396" s="1427"/>
      <c r="F396" s="1421"/>
      <c r="G396" s="1428" t="s">
        <v>135</v>
      </c>
      <c r="H396" s="1421"/>
      <c r="I396" s="1429"/>
      <c r="J396" s="1926">
        <v>2763.5</v>
      </c>
      <c r="K396" s="1927"/>
      <c r="L396" s="1927"/>
      <c r="M396" s="1430"/>
      <c r="N396" s="1431"/>
      <c r="O396" s="1431"/>
      <c r="P396" s="1431" t="s">
        <v>10</v>
      </c>
      <c r="Q396" s="1926">
        <v>3053.76</v>
      </c>
      <c r="R396" s="1927"/>
      <c r="S396" s="1927"/>
      <c r="T396" s="1489"/>
      <c r="U396" s="1474"/>
      <c r="V396" s="1474"/>
      <c r="W396" s="1490"/>
    </row>
    <row r="397" spans="1:23" s="114" customFormat="1" ht="12.75" hidden="1">
      <c r="A397" s="1491"/>
      <c r="B397" s="115"/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492"/>
      <c r="S397" s="115"/>
      <c r="T397" s="115"/>
      <c r="U397" s="115"/>
      <c r="V397" s="115"/>
      <c r="W397" s="1493"/>
    </row>
    <row r="398" spans="1:23" s="118" customFormat="1" ht="18" hidden="1" customHeight="1" thickTop="1">
      <c r="A398" s="2251" t="s">
        <v>11</v>
      </c>
      <c r="B398" s="2254" t="s">
        <v>12</v>
      </c>
      <c r="C398" s="2251" t="s">
        <v>13</v>
      </c>
      <c r="D398" s="2257" t="s">
        <v>14</v>
      </c>
      <c r="E398" s="2257" t="s">
        <v>15</v>
      </c>
      <c r="F398" s="2265" t="s">
        <v>16</v>
      </c>
      <c r="G398" s="2277"/>
      <c r="H398" s="2277"/>
      <c r="I398" s="2265" t="s">
        <v>17</v>
      </c>
      <c r="J398" s="2282"/>
      <c r="K398" s="2283"/>
      <c r="L398" s="2290" t="s">
        <v>18</v>
      </c>
      <c r="M398" s="2291"/>
      <c r="N398" s="2291"/>
      <c r="O398" s="2291"/>
      <c r="P398" s="2291"/>
      <c r="Q398" s="2291"/>
      <c r="R398" s="2265" t="s">
        <v>19</v>
      </c>
      <c r="S398" s="2257" t="s">
        <v>20</v>
      </c>
      <c r="T398" s="2270" t="s">
        <v>21</v>
      </c>
      <c r="U398" s="1494"/>
      <c r="V398" s="2257" t="s">
        <v>20</v>
      </c>
      <c r="W398" s="2257" t="s">
        <v>21</v>
      </c>
    </row>
    <row r="399" spans="1:23" s="118" customFormat="1" ht="22.5" hidden="1" customHeight="1">
      <c r="A399" s="2252"/>
      <c r="B399" s="2255"/>
      <c r="C399" s="2252"/>
      <c r="D399" s="2258"/>
      <c r="E399" s="2258"/>
      <c r="F399" s="2278"/>
      <c r="G399" s="2279"/>
      <c r="H399" s="2279"/>
      <c r="I399" s="2284"/>
      <c r="J399" s="2285"/>
      <c r="K399" s="2286"/>
      <c r="L399" s="2245" t="s">
        <v>22</v>
      </c>
      <c r="M399" s="2292" t="s">
        <v>14</v>
      </c>
      <c r="N399" s="2260" t="s">
        <v>23</v>
      </c>
      <c r="O399" s="2260" t="s">
        <v>24</v>
      </c>
      <c r="P399" s="2260" t="s">
        <v>25</v>
      </c>
      <c r="Q399" s="2260" t="s">
        <v>72</v>
      </c>
      <c r="R399" s="2266"/>
      <c r="S399" s="2268"/>
      <c r="T399" s="2271"/>
      <c r="U399" s="1494"/>
      <c r="V399" s="2268"/>
      <c r="W399" s="2268"/>
    </row>
    <row r="400" spans="1:23" s="118" customFormat="1" ht="22.5" hidden="1" customHeight="1">
      <c r="A400" s="2252"/>
      <c r="B400" s="2255"/>
      <c r="C400" s="2252"/>
      <c r="D400" s="2258"/>
      <c r="E400" s="2258"/>
      <c r="F400" s="2278"/>
      <c r="G400" s="2279"/>
      <c r="H400" s="2279"/>
      <c r="I400" s="2284"/>
      <c r="J400" s="2285"/>
      <c r="K400" s="2286"/>
      <c r="L400" s="2273"/>
      <c r="M400" s="2293"/>
      <c r="N400" s="2268"/>
      <c r="O400" s="2268"/>
      <c r="P400" s="2261"/>
      <c r="Q400" s="2263"/>
      <c r="R400" s="2266"/>
      <c r="S400" s="2268"/>
      <c r="T400" s="2271"/>
      <c r="U400" s="1494"/>
      <c r="V400" s="2268"/>
      <c r="W400" s="2268"/>
    </row>
    <row r="401" spans="1:23" s="118" customFormat="1" ht="22.5" hidden="1" customHeight="1">
      <c r="A401" s="2252"/>
      <c r="B401" s="2255"/>
      <c r="C401" s="2252"/>
      <c r="D401" s="2258"/>
      <c r="E401" s="2258"/>
      <c r="F401" s="2278"/>
      <c r="G401" s="2279"/>
      <c r="H401" s="2279"/>
      <c r="I401" s="2284"/>
      <c r="J401" s="2285"/>
      <c r="K401" s="2286"/>
      <c r="L401" s="2273"/>
      <c r="M401" s="2293"/>
      <c r="N401" s="2268"/>
      <c r="O401" s="2268"/>
      <c r="P401" s="2261"/>
      <c r="Q401" s="2263"/>
      <c r="R401" s="2266"/>
      <c r="S401" s="2268"/>
      <c r="T401" s="2271"/>
      <c r="U401" s="1494"/>
      <c r="V401" s="2268"/>
      <c r="W401" s="2268"/>
    </row>
    <row r="402" spans="1:23" s="118" customFormat="1" ht="10.5" hidden="1">
      <c r="A402" s="2253"/>
      <c r="B402" s="2256"/>
      <c r="C402" s="2253"/>
      <c r="D402" s="2259"/>
      <c r="E402" s="2259"/>
      <c r="F402" s="2280"/>
      <c r="G402" s="2281"/>
      <c r="H402" s="2281"/>
      <c r="I402" s="2287"/>
      <c r="J402" s="2288"/>
      <c r="K402" s="2289"/>
      <c r="L402" s="2274"/>
      <c r="M402" s="2293"/>
      <c r="N402" s="2269"/>
      <c r="O402" s="2269"/>
      <c r="P402" s="2262"/>
      <c r="Q402" s="2264"/>
      <c r="R402" s="2267"/>
      <c r="S402" s="2269"/>
      <c r="T402" s="2272"/>
      <c r="U402" s="1494"/>
      <c r="V402" s="2269"/>
      <c r="W402" s="2269"/>
    </row>
    <row r="403" spans="1:23" s="74" customFormat="1" ht="12.75" customHeight="1">
      <c r="A403" s="1495">
        <v>1</v>
      </c>
      <c r="B403" s="2215" t="s">
        <v>141</v>
      </c>
      <c r="C403" s="2115" t="s">
        <v>187</v>
      </c>
      <c r="D403" s="1496" t="s">
        <v>60</v>
      </c>
      <c r="E403" s="1246">
        <v>1</v>
      </c>
      <c r="F403" s="124"/>
      <c r="G403" s="119">
        <v>1.67</v>
      </c>
      <c r="H403" s="124"/>
      <c r="I403" s="639"/>
      <c r="J403" s="571">
        <v>0.11</v>
      </c>
      <c r="K403" s="640"/>
      <c r="L403" s="641"/>
      <c r="M403" s="642"/>
      <c r="N403" s="643"/>
      <c r="O403" s="643"/>
      <c r="P403" s="638"/>
      <c r="Q403" s="644"/>
      <c r="R403" s="645">
        <f>G404+J404</f>
        <v>4.9509585999999999</v>
      </c>
      <c r="S403" s="1250">
        <f>R403+R404</f>
        <v>84.997284400000012</v>
      </c>
      <c r="T403" s="1251">
        <f>E403*S403</f>
        <v>84.997284400000012</v>
      </c>
      <c r="U403" s="80"/>
      <c r="V403" s="900">
        <f>S403*$V$11</f>
        <v>109.76921023881471</v>
      </c>
      <c r="W403" s="900">
        <f>V403*E403</f>
        <v>109.76921023881471</v>
      </c>
    </row>
    <row r="404" spans="1:23" s="74" customFormat="1" ht="12.75" customHeight="1">
      <c r="A404" s="1497"/>
      <c r="B404" s="2086"/>
      <c r="C404" s="2116"/>
      <c r="D404" s="156"/>
      <c r="E404" s="1245"/>
      <c r="F404" s="124"/>
      <c r="G404" s="571">
        <f>G403*$J$396/1000</f>
        <v>4.6150450000000003</v>
      </c>
      <c r="H404" s="124"/>
      <c r="I404" s="572"/>
      <c r="J404" s="571">
        <f>J403*$Q$396/1000</f>
        <v>0.33591360000000003</v>
      </c>
      <c r="K404" s="646"/>
      <c r="L404" s="2090" t="s">
        <v>188</v>
      </c>
      <c r="M404" s="1498" t="s">
        <v>60</v>
      </c>
      <c r="N404" s="1499">
        <v>1</v>
      </c>
      <c r="O404" s="1500">
        <f>E403*N404</f>
        <v>1</v>
      </c>
      <c r="P404" s="812">
        <f>23+16*2.7</f>
        <v>66.2</v>
      </c>
      <c r="Q404" s="960">
        <f>N404*P404*$N$394</f>
        <v>80.046325800000005</v>
      </c>
      <c r="R404" s="1245">
        <f>SUM(Q404:Q404)</f>
        <v>80.046325800000005</v>
      </c>
      <c r="S404" s="651"/>
      <c r="T404" s="85"/>
      <c r="U404" s="80"/>
      <c r="V404" s="651"/>
      <c r="W404" s="651"/>
    </row>
    <row r="405" spans="1:23" s="74" customFormat="1" ht="48.75" customHeight="1">
      <c r="A405" s="1497"/>
      <c r="B405" s="80"/>
      <c r="C405" s="2116"/>
      <c r="D405" s="156"/>
      <c r="E405" s="1245"/>
      <c r="F405" s="124"/>
      <c r="G405" s="119"/>
      <c r="H405" s="124"/>
      <c r="I405" s="572"/>
      <c r="J405" s="119"/>
      <c r="K405" s="646"/>
      <c r="L405" s="2091"/>
      <c r="M405" s="147"/>
      <c r="N405" s="120"/>
      <c r="O405" s="120"/>
      <c r="P405" s="121"/>
      <c r="Q405" s="122"/>
      <c r="R405" s="1245"/>
      <c r="S405" s="1245"/>
      <c r="T405" s="85"/>
      <c r="U405" s="80"/>
      <c r="V405" s="1245"/>
      <c r="W405" s="651"/>
    </row>
    <row r="406" spans="1:23" s="74" customFormat="1" ht="5.25" customHeight="1">
      <c r="A406" s="1501"/>
      <c r="B406" s="86"/>
      <c r="C406" s="550"/>
      <c r="D406" s="656"/>
      <c r="E406" s="96"/>
      <c r="F406" s="657"/>
      <c r="G406" s="658"/>
      <c r="H406" s="657"/>
      <c r="I406" s="659"/>
      <c r="J406" s="658"/>
      <c r="K406" s="660"/>
      <c r="L406" s="381"/>
      <c r="M406" s="82"/>
      <c r="N406" s="123"/>
      <c r="O406" s="123"/>
      <c r="P406" s="124"/>
      <c r="Q406" s="125"/>
      <c r="R406" s="1245"/>
      <c r="S406" s="1245"/>
      <c r="T406" s="85"/>
      <c r="U406" s="80"/>
      <c r="V406" s="1245"/>
      <c r="W406" s="651"/>
    </row>
    <row r="407" spans="1:23" s="126" customFormat="1" ht="12.75">
      <c r="A407" s="1446">
        <f>A403+1</f>
        <v>2</v>
      </c>
      <c r="B407" s="2224" t="s">
        <v>142</v>
      </c>
      <c r="C407" s="2008" t="s">
        <v>189</v>
      </c>
      <c r="D407" s="952" t="s">
        <v>60</v>
      </c>
      <c r="E407" s="1858">
        <v>1</v>
      </c>
      <c r="F407" s="530"/>
      <c r="G407" s="456">
        <v>0.66</v>
      </c>
      <c r="H407" s="530"/>
      <c r="I407" s="566"/>
      <c r="J407" s="456">
        <v>0.16</v>
      </c>
      <c r="K407" s="567"/>
      <c r="L407" s="688"/>
      <c r="M407" s="1502"/>
      <c r="N407" s="529"/>
      <c r="O407" s="529"/>
      <c r="P407" s="530"/>
      <c r="Q407" s="531"/>
      <c r="R407" s="526">
        <f>G408+J408</f>
        <v>2.3125116000000001</v>
      </c>
      <c r="S407" s="1247">
        <f>R407+R408</f>
        <v>44.633076600000003</v>
      </c>
      <c r="T407" s="1248">
        <f>E407*S407</f>
        <v>44.633076600000003</v>
      </c>
      <c r="U407" s="157"/>
      <c r="V407" s="900">
        <f>S407*$V$11</f>
        <v>57.641107048244955</v>
      </c>
      <c r="W407" s="900">
        <f>V407*E407</f>
        <v>57.641107048244955</v>
      </c>
    </row>
    <row r="408" spans="1:23" s="126" customFormat="1" ht="12.75">
      <c r="A408" s="1442"/>
      <c r="B408" s="2185"/>
      <c r="C408" s="2009"/>
      <c r="D408" s="158"/>
      <c r="E408" s="1859"/>
      <c r="F408" s="127"/>
      <c r="G408" s="571">
        <f>G407*$J$396/1000</f>
        <v>1.8239100000000001</v>
      </c>
      <c r="H408" s="124"/>
      <c r="I408" s="572"/>
      <c r="J408" s="571">
        <f>J407*$Q$396/1000</f>
        <v>0.48860160000000002</v>
      </c>
      <c r="K408" s="128"/>
      <c r="L408" s="2010" t="s">
        <v>190</v>
      </c>
      <c r="M408" s="1503" t="s">
        <v>60</v>
      </c>
      <c r="N408" s="811">
        <v>1</v>
      </c>
      <c r="O408" s="1222">
        <f>E407*N408</f>
        <v>1</v>
      </c>
      <c r="P408" s="812">
        <v>35</v>
      </c>
      <c r="Q408" s="960">
        <f>N408*P408*$N$394</f>
        <v>42.320565000000002</v>
      </c>
      <c r="R408" s="1834">
        <f>SUM(Q408:Q408)</f>
        <v>42.320565000000002</v>
      </c>
      <c r="S408" s="1249"/>
      <c r="T408" s="134"/>
      <c r="U408" s="157"/>
      <c r="V408" s="1249"/>
      <c r="W408" s="1249"/>
    </row>
    <row r="409" spans="1:23" s="126" customFormat="1" ht="12.75">
      <c r="A409" s="1442"/>
      <c r="B409" s="157"/>
      <c r="C409" s="2009"/>
      <c r="D409" s="158"/>
      <c r="E409" s="1859"/>
      <c r="F409" s="127"/>
      <c r="G409" s="129"/>
      <c r="H409" s="127"/>
      <c r="I409" s="130"/>
      <c r="J409" s="129"/>
      <c r="K409" s="128"/>
      <c r="L409" s="2227"/>
      <c r="M409" s="954"/>
      <c r="N409" s="131"/>
      <c r="O409" s="131"/>
      <c r="P409" s="132"/>
      <c r="Q409" s="133"/>
      <c r="R409" s="1834"/>
      <c r="S409" s="1834"/>
      <c r="T409" s="134"/>
      <c r="U409" s="157"/>
      <c r="V409" s="1834"/>
      <c r="W409" s="1249"/>
    </row>
    <row r="410" spans="1:23" s="126" customFormat="1" ht="12.75">
      <c r="A410" s="1442"/>
      <c r="B410" s="157"/>
      <c r="C410" s="2009"/>
      <c r="D410" s="158"/>
      <c r="E410" s="1859"/>
      <c r="F410" s="127"/>
      <c r="G410" s="129"/>
      <c r="H410" s="127"/>
      <c r="I410" s="130"/>
      <c r="J410" s="129"/>
      <c r="K410" s="128"/>
      <c r="L410" s="2227"/>
      <c r="M410" s="954"/>
      <c r="N410" s="131"/>
      <c r="O410" s="131"/>
      <c r="P410" s="132"/>
      <c r="Q410" s="133"/>
      <c r="R410" s="1834"/>
      <c r="S410" s="1834"/>
      <c r="T410" s="134"/>
      <c r="U410" s="157"/>
      <c r="V410" s="1834"/>
      <c r="W410" s="1249"/>
    </row>
    <row r="411" spans="1:23" s="126" customFormat="1" ht="12.75" hidden="1" customHeight="1">
      <c r="A411" s="1442"/>
      <c r="B411" s="157"/>
      <c r="C411" s="2009"/>
      <c r="D411" s="158"/>
      <c r="E411" s="1859"/>
      <c r="F411" s="127"/>
      <c r="G411" s="129"/>
      <c r="H411" s="127"/>
      <c r="I411" s="130"/>
      <c r="J411" s="129"/>
      <c r="K411" s="128"/>
      <c r="L411" s="2227"/>
      <c r="M411" s="954"/>
      <c r="N411" s="131"/>
      <c r="O411" s="131"/>
      <c r="P411" s="132"/>
      <c r="Q411" s="133"/>
      <c r="R411" s="1834"/>
      <c r="S411" s="1834"/>
      <c r="T411" s="134"/>
      <c r="U411" s="157"/>
      <c r="V411" s="1834"/>
      <c r="W411" s="1249"/>
    </row>
    <row r="412" spans="1:23" s="126" customFormat="1" ht="12.75" hidden="1" customHeight="1">
      <c r="A412" s="1442"/>
      <c r="B412" s="157"/>
      <c r="C412" s="2009"/>
      <c r="D412" s="158"/>
      <c r="E412" s="1859"/>
      <c r="F412" s="127"/>
      <c r="G412" s="129"/>
      <c r="H412" s="127"/>
      <c r="I412" s="130"/>
      <c r="J412" s="129"/>
      <c r="K412" s="128"/>
      <c r="L412" s="2227"/>
      <c r="M412" s="954"/>
      <c r="N412" s="131"/>
      <c r="O412" s="131"/>
      <c r="P412" s="132"/>
      <c r="Q412" s="133"/>
      <c r="R412" s="1834"/>
      <c r="S412" s="1834"/>
      <c r="T412" s="134"/>
      <c r="U412" s="157"/>
      <c r="V412" s="1834"/>
      <c r="W412" s="1249"/>
    </row>
    <row r="413" spans="1:23" s="126" customFormat="1" ht="12.75" hidden="1" customHeight="1">
      <c r="A413" s="1445"/>
      <c r="B413" s="949"/>
      <c r="C413" s="2226"/>
      <c r="D413" s="951"/>
      <c r="E413" s="135"/>
      <c r="F413" s="136"/>
      <c r="G413" s="137"/>
      <c r="H413" s="136"/>
      <c r="I413" s="138"/>
      <c r="J413" s="137"/>
      <c r="K413" s="139"/>
      <c r="L413" s="2228"/>
      <c r="M413" s="955"/>
      <c r="N413" s="140"/>
      <c r="O413" s="140"/>
      <c r="P413" s="141"/>
      <c r="Q413" s="142"/>
      <c r="R413" s="135"/>
      <c r="S413" s="135"/>
      <c r="T413" s="579"/>
      <c r="U413" s="157"/>
      <c r="V413" s="135"/>
      <c r="W413" s="1447"/>
    </row>
    <row r="414" spans="1:23" s="958" customFormat="1" ht="12">
      <c r="A414" s="1504">
        <f>A407+1</f>
        <v>3</v>
      </c>
      <c r="B414" s="2085" t="s">
        <v>191</v>
      </c>
      <c r="C414" s="2241" t="s">
        <v>192</v>
      </c>
      <c r="D414" s="1796" t="s">
        <v>60</v>
      </c>
      <c r="E414" s="1246">
        <v>1</v>
      </c>
      <c r="F414" s="638"/>
      <c r="G414" s="571">
        <v>0.9</v>
      </c>
      <c r="H414" s="638"/>
      <c r="I414" s="639"/>
      <c r="J414" s="571">
        <v>0.05</v>
      </c>
      <c r="K414" s="640"/>
      <c r="L414" s="956"/>
      <c r="M414" s="957"/>
      <c r="N414" s="643"/>
      <c r="O414" s="643"/>
      <c r="P414" s="638"/>
      <c r="Q414" s="644"/>
      <c r="R414" s="645">
        <f>G415+J415</f>
        <v>2.6398380000000001</v>
      </c>
      <c r="S414" s="1250">
        <f>R414+R415</f>
        <v>11.345782800000002</v>
      </c>
      <c r="T414" s="1251">
        <f>E414*S414</f>
        <v>11.345782800000002</v>
      </c>
      <c r="U414" s="1505"/>
      <c r="V414" s="900">
        <f>S414*$V$11</f>
        <v>14.652440090158079</v>
      </c>
      <c r="W414" s="900">
        <f>V414*E414</f>
        <v>14.652440090158079</v>
      </c>
    </row>
    <row r="415" spans="1:23" s="958" customFormat="1" ht="12">
      <c r="A415" s="1506"/>
      <c r="B415" s="2086"/>
      <c r="C415" s="2242"/>
      <c r="D415" s="1797"/>
      <c r="E415" s="1245"/>
      <c r="F415" s="124"/>
      <c r="G415" s="571">
        <f>G414*$J$396/1000</f>
        <v>2.4871500000000002</v>
      </c>
      <c r="H415" s="124"/>
      <c r="I415" s="572"/>
      <c r="J415" s="571">
        <f>J414*$Q$396/1000</f>
        <v>0.15268800000000002</v>
      </c>
      <c r="K415" s="646"/>
      <c r="L415" s="2275" t="s">
        <v>193</v>
      </c>
      <c r="M415" s="959" t="s">
        <v>60</v>
      </c>
      <c r="N415" s="648">
        <v>1</v>
      </c>
      <c r="O415" s="649">
        <f>E414*N415</f>
        <v>1</v>
      </c>
      <c r="P415" s="650">
        <v>7.2</v>
      </c>
      <c r="Q415" s="960">
        <f>N415*P415*$N$394</f>
        <v>8.705944800000001</v>
      </c>
      <c r="R415" s="1245">
        <f>SUM(Q415:Q415)</f>
        <v>8.705944800000001</v>
      </c>
      <c r="S415" s="651"/>
      <c r="T415" s="85"/>
      <c r="U415" s="1505"/>
      <c r="V415" s="651"/>
      <c r="W415" s="651"/>
    </row>
    <row r="416" spans="1:23" s="958" customFormat="1" ht="12">
      <c r="A416" s="1507"/>
      <c r="B416" s="961"/>
      <c r="C416" s="2243"/>
      <c r="D416" s="1798"/>
      <c r="E416" s="96"/>
      <c r="F416" s="657"/>
      <c r="G416" s="658"/>
      <c r="H416" s="657"/>
      <c r="I416" s="659"/>
      <c r="J416" s="658"/>
      <c r="K416" s="660"/>
      <c r="L416" s="2276"/>
      <c r="M416" s="962"/>
      <c r="N416" s="663"/>
      <c r="O416" s="663"/>
      <c r="P416" s="963"/>
      <c r="Q416" s="665"/>
      <c r="R416" s="96"/>
      <c r="S416" s="96"/>
      <c r="T416" s="964"/>
      <c r="U416" s="1505"/>
      <c r="V416" s="96"/>
      <c r="W416" s="1508"/>
    </row>
    <row r="417" spans="1:23" s="958" customFormat="1" ht="12">
      <c r="A417" s="1504">
        <f>A414+1</f>
        <v>4</v>
      </c>
      <c r="B417" s="2085" t="s">
        <v>191</v>
      </c>
      <c r="C417" s="2241" t="s">
        <v>195</v>
      </c>
      <c r="D417" s="1796" t="s">
        <v>60</v>
      </c>
      <c r="E417" s="1246">
        <v>1</v>
      </c>
      <c r="F417" s="638"/>
      <c r="G417" s="571">
        <v>0.9</v>
      </c>
      <c r="H417" s="638"/>
      <c r="I417" s="639"/>
      <c r="J417" s="571">
        <v>0.05</v>
      </c>
      <c r="K417" s="640"/>
      <c r="L417" s="956"/>
      <c r="M417" s="957"/>
      <c r="N417" s="643"/>
      <c r="O417" s="643"/>
      <c r="P417" s="638"/>
      <c r="Q417" s="644"/>
      <c r="R417" s="645">
        <f>G418+J418</f>
        <v>2.6398380000000001</v>
      </c>
      <c r="S417" s="1250">
        <f>R417+R418</f>
        <v>9.8343340500000007</v>
      </c>
      <c r="T417" s="1251">
        <f>E417*S417</f>
        <v>9.8343340500000007</v>
      </c>
      <c r="U417" s="1505"/>
      <c r="V417" s="900">
        <f>S417*$V$11</f>
        <v>12.700489074603707</v>
      </c>
      <c r="W417" s="900">
        <f>V417*E417</f>
        <v>12.700489074603707</v>
      </c>
    </row>
    <row r="418" spans="1:23" s="958" customFormat="1" ht="12">
      <c r="A418" s="1506"/>
      <c r="B418" s="2086"/>
      <c r="C418" s="2242"/>
      <c r="D418" s="1797"/>
      <c r="E418" s="1245"/>
      <c r="F418" s="124"/>
      <c r="G418" s="571">
        <f>G417*$J$396/1000</f>
        <v>2.4871500000000002</v>
      </c>
      <c r="H418" s="124"/>
      <c r="I418" s="572"/>
      <c r="J418" s="571">
        <f>J417*$Q$396/1000</f>
        <v>0.15268800000000002</v>
      </c>
      <c r="K418" s="646"/>
      <c r="L418" s="2275" t="s">
        <v>194</v>
      </c>
      <c r="M418" s="959" t="s">
        <v>60</v>
      </c>
      <c r="N418" s="648">
        <v>1</v>
      </c>
      <c r="O418" s="649">
        <f>E417*N418</f>
        <v>1</v>
      </c>
      <c r="P418" s="650">
        <v>5.95</v>
      </c>
      <c r="Q418" s="960">
        <f>N418*P418*$N$394</f>
        <v>7.1944960500000006</v>
      </c>
      <c r="R418" s="1245">
        <f>SUM(Q418:Q418)</f>
        <v>7.1944960500000006</v>
      </c>
      <c r="S418" s="651"/>
      <c r="T418" s="85"/>
      <c r="U418" s="1505"/>
      <c r="V418" s="651"/>
      <c r="W418" s="651"/>
    </row>
    <row r="419" spans="1:23" s="958" customFormat="1" ht="12">
      <c r="A419" s="1507"/>
      <c r="B419" s="961"/>
      <c r="C419" s="2243"/>
      <c r="D419" s="1798"/>
      <c r="E419" s="96"/>
      <c r="F419" s="657"/>
      <c r="G419" s="658"/>
      <c r="H419" s="657"/>
      <c r="I419" s="659"/>
      <c r="J419" s="658"/>
      <c r="K419" s="660"/>
      <c r="L419" s="2276"/>
      <c r="M419" s="962"/>
      <c r="N419" s="663"/>
      <c r="O419" s="663"/>
      <c r="P419" s="963"/>
      <c r="Q419" s="665"/>
      <c r="R419" s="96"/>
      <c r="S419" s="96"/>
      <c r="T419" s="964"/>
      <c r="U419" s="1505"/>
      <c r="V419" s="96"/>
      <c r="W419" s="1508"/>
    </row>
    <row r="420" spans="1:23" s="958" customFormat="1" ht="12">
      <c r="A420" s="1504">
        <f>A417+1</f>
        <v>5</v>
      </c>
      <c r="B420" s="2085" t="s">
        <v>191</v>
      </c>
      <c r="C420" s="2241" t="s">
        <v>196</v>
      </c>
      <c r="D420" s="1796" t="s">
        <v>60</v>
      </c>
      <c r="E420" s="1246">
        <v>11</v>
      </c>
      <c r="F420" s="638"/>
      <c r="G420" s="571">
        <v>0.9</v>
      </c>
      <c r="H420" s="638"/>
      <c r="I420" s="639"/>
      <c r="J420" s="571">
        <v>0.05</v>
      </c>
      <c r="K420" s="640"/>
      <c r="L420" s="956"/>
      <c r="M420" s="957"/>
      <c r="N420" s="643"/>
      <c r="O420" s="643"/>
      <c r="P420" s="638"/>
      <c r="Q420" s="644"/>
      <c r="R420" s="645">
        <f>G421+J421</f>
        <v>2.6398380000000001</v>
      </c>
      <c r="S420" s="1250">
        <f>R420+R421</f>
        <v>6.9928104000000006</v>
      </c>
      <c r="T420" s="1251">
        <f>E420*S420</f>
        <v>76.920914400000001</v>
      </c>
      <c r="U420" s="1505"/>
      <c r="V420" s="900">
        <f>S420*$V$11</f>
        <v>9.0308211653614894</v>
      </c>
      <c r="W420" s="900">
        <f>V420*E420</f>
        <v>99.339032818976378</v>
      </c>
    </row>
    <row r="421" spans="1:23" s="958" customFormat="1" ht="12">
      <c r="A421" s="1506"/>
      <c r="B421" s="2086"/>
      <c r="C421" s="2242"/>
      <c r="D421" s="1797"/>
      <c r="E421" s="1245"/>
      <c r="F421" s="124"/>
      <c r="G421" s="571">
        <f>G420*$J$396/1000</f>
        <v>2.4871500000000002</v>
      </c>
      <c r="H421" s="124"/>
      <c r="I421" s="572"/>
      <c r="J421" s="571">
        <f>J420*$Q$396/1000</f>
        <v>0.15268800000000002</v>
      </c>
      <c r="K421" s="646"/>
      <c r="L421" s="2275" t="s">
        <v>197</v>
      </c>
      <c r="M421" s="959" t="s">
        <v>60</v>
      </c>
      <c r="N421" s="648">
        <v>1</v>
      </c>
      <c r="O421" s="649">
        <f>E420*N421</f>
        <v>11</v>
      </c>
      <c r="P421" s="650">
        <v>3.6</v>
      </c>
      <c r="Q421" s="960">
        <f>N421*P421*$N$394</f>
        <v>4.3529724000000005</v>
      </c>
      <c r="R421" s="1245">
        <f>SUM(Q421:Q421)</f>
        <v>4.3529724000000005</v>
      </c>
      <c r="S421" s="651"/>
      <c r="T421" s="85"/>
      <c r="U421" s="1505"/>
      <c r="V421" s="651"/>
      <c r="W421" s="651"/>
    </row>
    <row r="422" spans="1:23" s="958" customFormat="1" ht="12">
      <c r="A422" s="1507"/>
      <c r="B422" s="961"/>
      <c r="C422" s="2243"/>
      <c r="D422" s="1798"/>
      <c r="E422" s="96"/>
      <c r="F422" s="657"/>
      <c r="G422" s="658"/>
      <c r="H422" s="657"/>
      <c r="I422" s="659"/>
      <c r="J422" s="658"/>
      <c r="K422" s="660"/>
      <c r="L422" s="2276"/>
      <c r="M422" s="962"/>
      <c r="N422" s="663"/>
      <c r="O422" s="663"/>
      <c r="P422" s="963"/>
      <c r="Q422" s="665"/>
      <c r="R422" s="96"/>
      <c r="S422" s="96"/>
      <c r="T422" s="964"/>
      <c r="U422" s="1505"/>
      <c r="V422" s="96"/>
      <c r="W422" s="1508"/>
    </row>
    <row r="423" spans="1:23" s="958" customFormat="1" ht="12">
      <c r="A423" s="1504">
        <f>A420+1</f>
        <v>6</v>
      </c>
      <c r="B423" s="2085" t="s">
        <v>191</v>
      </c>
      <c r="C423" s="2241" t="s">
        <v>198</v>
      </c>
      <c r="D423" s="1796" t="s">
        <v>60</v>
      </c>
      <c r="E423" s="1246">
        <v>10</v>
      </c>
      <c r="F423" s="638"/>
      <c r="G423" s="571">
        <v>0.9</v>
      </c>
      <c r="H423" s="638"/>
      <c r="I423" s="639"/>
      <c r="J423" s="571">
        <v>0.05</v>
      </c>
      <c r="K423" s="640"/>
      <c r="L423" s="956"/>
      <c r="M423" s="957"/>
      <c r="N423" s="643"/>
      <c r="O423" s="643"/>
      <c r="P423" s="638"/>
      <c r="Q423" s="644"/>
      <c r="R423" s="645">
        <f>G424+J424</f>
        <v>2.6398380000000001</v>
      </c>
      <c r="S423" s="1250">
        <f>R423+R424</f>
        <v>7.1137263000000006</v>
      </c>
      <c r="T423" s="1251">
        <f>E423*S423</f>
        <v>71.137263000000004</v>
      </c>
      <c r="U423" s="1505"/>
      <c r="V423" s="900">
        <f>S423*$V$11</f>
        <v>9.1869772466058386</v>
      </c>
      <c r="W423" s="900">
        <f>V423*E423</f>
        <v>91.869772466058379</v>
      </c>
    </row>
    <row r="424" spans="1:23" s="958" customFormat="1" ht="17.25" customHeight="1">
      <c r="A424" s="1506"/>
      <c r="B424" s="2086"/>
      <c r="C424" s="2242"/>
      <c r="D424" s="1797"/>
      <c r="E424" s="1245"/>
      <c r="F424" s="124"/>
      <c r="G424" s="571">
        <f>G423*$J$396/1000</f>
        <v>2.4871500000000002</v>
      </c>
      <c r="H424" s="124"/>
      <c r="I424" s="572"/>
      <c r="J424" s="571">
        <f>J423*$Q$396/1000</f>
        <v>0.15268800000000002</v>
      </c>
      <c r="K424" s="646"/>
      <c r="L424" s="2275" t="s">
        <v>199</v>
      </c>
      <c r="M424" s="959" t="s">
        <v>60</v>
      </c>
      <c r="N424" s="648">
        <v>1</v>
      </c>
      <c r="O424" s="649">
        <f>E423*N424</f>
        <v>10</v>
      </c>
      <c r="P424" s="650">
        <v>3.7</v>
      </c>
      <c r="Q424" s="960">
        <f>N424*P424*$N$394</f>
        <v>4.4738883000000005</v>
      </c>
      <c r="R424" s="1245">
        <f>SUM(Q424:Q424)</f>
        <v>4.4738883000000005</v>
      </c>
      <c r="S424" s="651"/>
      <c r="T424" s="85"/>
      <c r="U424" s="1505"/>
      <c r="V424" s="651"/>
      <c r="W424" s="651"/>
    </row>
    <row r="425" spans="1:23" s="958" customFormat="1" ht="17.25" customHeight="1">
      <c r="A425" s="1507"/>
      <c r="B425" s="961"/>
      <c r="C425" s="2243"/>
      <c r="D425" s="1798"/>
      <c r="E425" s="96"/>
      <c r="F425" s="657"/>
      <c r="G425" s="658"/>
      <c r="H425" s="657"/>
      <c r="I425" s="659"/>
      <c r="J425" s="658"/>
      <c r="K425" s="660"/>
      <c r="L425" s="2276"/>
      <c r="M425" s="962"/>
      <c r="N425" s="663"/>
      <c r="O425" s="663"/>
      <c r="P425" s="963"/>
      <c r="Q425" s="665"/>
      <c r="R425" s="96"/>
      <c r="S425" s="96"/>
      <c r="T425" s="964"/>
      <c r="U425" s="1505"/>
      <c r="V425" s="96"/>
      <c r="W425" s="1508"/>
    </row>
    <row r="426" spans="1:23" s="958" customFormat="1" ht="17.25" customHeight="1">
      <c r="A426" s="1504">
        <f>A423+1</f>
        <v>7</v>
      </c>
      <c r="B426" s="2085" t="s">
        <v>191</v>
      </c>
      <c r="C426" s="2241" t="s">
        <v>200</v>
      </c>
      <c r="D426" s="1796" t="s">
        <v>60</v>
      </c>
      <c r="E426" s="1246">
        <v>1</v>
      </c>
      <c r="F426" s="638"/>
      <c r="G426" s="571">
        <v>0.9</v>
      </c>
      <c r="H426" s="638"/>
      <c r="I426" s="639"/>
      <c r="J426" s="571">
        <v>0.05</v>
      </c>
      <c r="K426" s="640"/>
      <c r="L426" s="956"/>
      <c r="M426" s="957"/>
      <c r="N426" s="643"/>
      <c r="O426" s="643"/>
      <c r="P426" s="638"/>
      <c r="Q426" s="644"/>
      <c r="R426" s="645">
        <f>G427+J427</f>
        <v>2.6398380000000001</v>
      </c>
      <c r="S426" s="1250">
        <f>R426+R427</f>
        <v>7.7183058000000004</v>
      </c>
      <c r="T426" s="1251">
        <f>E426*S426</f>
        <v>7.7183058000000004</v>
      </c>
      <c r="U426" s="1505"/>
      <c r="V426" s="900">
        <f>S426*$V$11</f>
        <v>9.9677576528275864</v>
      </c>
      <c r="W426" s="900">
        <f>V426*E426</f>
        <v>9.9677576528275864</v>
      </c>
    </row>
    <row r="427" spans="1:23" s="958" customFormat="1" ht="17.25" customHeight="1">
      <c r="A427" s="1506"/>
      <c r="B427" s="2086"/>
      <c r="C427" s="2242"/>
      <c r="D427" s="1797"/>
      <c r="E427" s="1245"/>
      <c r="F427" s="124"/>
      <c r="G427" s="571">
        <f>G426*$J$396/1000</f>
        <v>2.4871500000000002</v>
      </c>
      <c r="H427" s="124"/>
      <c r="I427" s="572"/>
      <c r="J427" s="571">
        <f>J426*$Q$396/1000</f>
        <v>0.15268800000000002</v>
      </c>
      <c r="K427" s="646"/>
      <c r="L427" s="2275" t="s">
        <v>201</v>
      </c>
      <c r="M427" s="959" t="s">
        <v>60</v>
      </c>
      <c r="N427" s="648">
        <v>1</v>
      </c>
      <c r="O427" s="649">
        <f>E426*N427</f>
        <v>1</v>
      </c>
      <c r="P427" s="650">
        <v>4.2</v>
      </c>
      <c r="Q427" s="960">
        <f>N427*P427*$N$394</f>
        <v>5.0784678000000003</v>
      </c>
      <c r="R427" s="1245">
        <f>SUM(Q427:Q427)</f>
        <v>5.0784678000000003</v>
      </c>
      <c r="S427" s="651"/>
      <c r="T427" s="85"/>
      <c r="U427" s="1505"/>
      <c r="V427" s="651"/>
      <c r="W427" s="651"/>
    </row>
    <row r="428" spans="1:23" s="958" customFormat="1" ht="17.25" customHeight="1">
      <c r="A428" s="1507"/>
      <c r="B428" s="961"/>
      <c r="C428" s="2243"/>
      <c r="D428" s="1798"/>
      <c r="E428" s="96"/>
      <c r="F428" s="657"/>
      <c r="G428" s="658"/>
      <c r="H428" s="657"/>
      <c r="I428" s="659"/>
      <c r="J428" s="658"/>
      <c r="K428" s="660"/>
      <c r="L428" s="2276"/>
      <c r="M428" s="962"/>
      <c r="N428" s="663"/>
      <c r="O428" s="663"/>
      <c r="P428" s="963"/>
      <c r="Q428" s="665"/>
      <c r="R428" s="96"/>
      <c r="S428" s="96"/>
      <c r="T428" s="964"/>
      <c r="U428" s="1505"/>
      <c r="V428" s="96"/>
      <c r="W428" s="1508"/>
    </row>
    <row r="429" spans="1:23" s="74" customFormat="1" ht="12.75" customHeight="1">
      <c r="A429" s="1495">
        <f>A426+1</f>
        <v>8</v>
      </c>
      <c r="B429" s="2215" t="s">
        <v>143</v>
      </c>
      <c r="C429" s="2115" t="s">
        <v>202</v>
      </c>
      <c r="D429" s="1074" t="s">
        <v>60</v>
      </c>
      <c r="E429" s="1075">
        <v>145</v>
      </c>
      <c r="F429" s="1076"/>
      <c r="G429" s="565">
        <f>53.9/100</f>
        <v>0.53900000000000003</v>
      </c>
      <c r="H429" s="1076"/>
      <c r="I429" s="1077"/>
      <c r="J429" s="565">
        <f>34.9/100</f>
        <v>0.34899999999999998</v>
      </c>
      <c r="K429" s="1078"/>
      <c r="L429" s="641"/>
      <c r="M429" s="1079"/>
      <c r="N429" s="1080"/>
      <c r="O429" s="1080"/>
      <c r="P429" s="1076"/>
      <c r="Q429" s="1081"/>
      <c r="R429" s="645">
        <f>G430+J430</f>
        <v>2.5552887399999999</v>
      </c>
      <c r="S429" s="1250">
        <f>R429+R430</f>
        <v>12.228560740000001</v>
      </c>
      <c r="T429" s="1251">
        <f>E429*S429</f>
        <v>1773.1413073000001</v>
      </c>
      <c r="U429" s="80"/>
      <c r="V429" s="900">
        <f>S429*$V$11</f>
        <v>15.792498128177558</v>
      </c>
      <c r="W429" s="900">
        <f>V429*E429</f>
        <v>2289.9122285857457</v>
      </c>
    </row>
    <row r="430" spans="1:23" s="74" customFormat="1" ht="13.5" customHeight="1">
      <c r="A430" s="1497"/>
      <c r="B430" s="2086"/>
      <c r="C430" s="2116"/>
      <c r="D430" s="75"/>
      <c r="E430" s="76"/>
      <c r="F430" s="77"/>
      <c r="G430" s="565">
        <f>G429*$J$396/1000</f>
        <v>1.4895265000000002</v>
      </c>
      <c r="H430" s="77"/>
      <c r="I430" s="78"/>
      <c r="J430" s="565">
        <f>J429*$Q$396/1000</f>
        <v>1.06576224</v>
      </c>
      <c r="K430" s="79"/>
      <c r="L430" s="1791" t="s">
        <v>203</v>
      </c>
      <c r="M430" s="1509" t="s">
        <v>60</v>
      </c>
      <c r="N430" s="1510">
        <v>1</v>
      </c>
      <c r="O430" s="1511">
        <f>E429*N430</f>
        <v>145</v>
      </c>
      <c r="P430" s="1512">
        <v>8</v>
      </c>
      <c r="Q430" s="1116">
        <f>N430*P430*$N$394</f>
        <v>9.6732720000000008</v>
      </c>
      <c r="R430" s="1245">
        <f>SUM(Q430:Q431)</f>
        <v>9.6732720000000008</v>
      </c>
      <c r="S430" s="651"/>
      <c r="T430" s="85"/>
      <c r="U430" s="80"/>
      <c r="V430" s="651"/>
      <c r="W430" s="651"/>
    </row>
    <row r="431" spans="1:23" s="74" customFormat="1" ht="11.25" customHeight="1">
      <c r="A431" s="1501"/>
      <c r="B431" s="86"/>
      <c r="C431" s="2229"/>
      <c r="D431" s="87"/>
      <c r="E431" s="88"/>
      <c r="F431" s="89"/>
      <c r="G431" s="90"/>
      <c r="H431" s="89"/>
      <c r="I431" s="91"/>
      <c r="J431" s="90"/>
      <c r="K431" s="92"/>
      <c r="L431" s="383"/>
      <c r="M431" s="143"/>
      <c r="N431" s="144"/>
      <c r="O431" s="145"/>
      <c r="P431" s="146"/>
      <c r="Q431" s="73"/>
      <c r="R431" s="96"/>
      <c r="S431" s="96"/>
      <c r="T431" s="964"/>
      <c r="U431" s="80"/>
      <c r="V431" s="96"/>
      <c r="W431" s="1508"/>
    </row>
    <row r="432" spans="1:23" s="74" customFormat="1" ht="12.75" customHeight="1">
      <c r="A432" s="1495">
        <f>A429+1</f>
        <v>9</v>
      </c>
      <c r="B432" s="2215" t="s">
        <v>143</v>
      </c>
      <c r="C432" s="2115" t="s">
        <v>204</v>
      </c>
      <c r="D432" s="1074" t="s">
        <v>60</v>
      </c>
      <c r="E432" s="1075">
        <v>24</v>
      </c>
      <c r="F432" s="1076"/>
      <c r="G432" s="565">
        <f>53.9/100</f>
        <v>0.53900000000000003</v>
      </c>
      <c r="H432" s="1076"/>
      <c r="I432" s="1077"/>
      <c r="J432" s="565">
        <f>34.9/100</f>
        <v>0.34899999999999998</v>
      </c>
      <c r="K432" s="1078"/>
      <c r="L432" s="641"/>
      <c r="M432" s="1079"/>
      <c r="N432" s="1080"/>
      <c r="O432" s="1080"/>
      <c r="P432" s="1076"/>
      <c r="Q432" s="1081"/>
      <c r="R432" s="645">
        <f>G433+J433</f>
        <v>2.5552887399999999</v>
      </c>
      <c r="S432" s="1250">
        <f>R432+R433</f>
        <v>17.065196740000001</v>
      </c>
      <c r="T432" s="1251">
        <f>E432*S432</f>
        <v>409.56472176</v>
      </c>
      <c r="U432" s="80"/>
      <c r="V432" s="900">
        <f>S432*$V$11</f>
        <v>22.038741377951546</v>
      </c>
      <c r="W432" s="900">
        <f>V432*E432</f>
        <v>528.92979307083715</v>
      </c>
    </row>
    <row r="433" spans="1:23" s="74" customFormat="1" ht="14.25" customHeight="1">
      <c r="A433" s="1497"/>
      <c r="B433" s="2086"/>
      <c r="C433" s="2116"/>
      <c r="D433" s="75"/>
      <c r="E433" s="76"/>
      <c r="F433" s="77"/>
      <c r="G433" s="565">
        <f>G432*$J$396/1000</f>
        <v>1.4895265000000002</v>
      </c>
      <c r="H433" s="77"/>
      <c r="I433" s="78"/>
      <c r="J433" s="565">
        <f>J432*$Q$396/1000</f>
        <v>1.06576224</v>
      </c>
      <c r="K433" s="79"/>
      <c r="L433" s="1791" t="s">
        <v>204</v>
      </c>
      <c r="M433" s="1509" t="s">
        <v>60</v>
      </c>
      <c r="N433" s="1510">
        <v>1</v>
      </c>
      <c r="O433" s="1511">
        <f>E432*N433</f>
        <v>24</v>
      </c>
      <c r="P433" s="1512">
        <v>12</v>
      </c>
      <c r="Q433" s="1116">
        <f>N433*P433*$N$394</f>
        <v>14.509908000000001</v>
      </c>
      <c r="R433" s="1245">
        <f>SUM(Q433:Q434)</f>
        <v>14.509908000000001</v>
      </c>
      <c r="S433" s="651"/>
      <c r="T433" s="85"/>
      <c r="U433" s="80"/>
      <c r="V433" s="651"/>
      <c r="W433" s="651"/>
    </row>
    <row r="434" spans="1:23" s="74" customFormat="1" ht="12.75">
      <c r="A434" s="1501"/>
      <c r="B434" s="86"/>
      <c r="C434" s="2229"/>
      <c r="D434" s="87"/>
      <c r="E434" s="88"/>
      <c r="F434" s="89"/>
      <c r="G434" s="90"/>
      <c r="H434" s="89"/>
      <c r="I434" s="91"/>
      <c r="J434" s="90"/>
      <c r="K434" s="92"/>
      <c r="L434" s="383"/>
      <c r="M434" s="143"/>
      <c r="N434" s="144"/>
      <c r="O434" s="145"/>
      <c r="P434" s="146"/>
      <c r="Q434" s="73"/>
      <c r="R434" s="96"/>
      <c r="S434" s="96"/>
      <c r="T434" s="964"/>
      <c r="U434" s="80"/>
      <c r="V434" s="96"/>
      <c r="W434" s="1508"/>
    </row>
    <row r="435" spans="1:23" s="74" customFormat="1" ht="12.75" customHeight="1">
      <c r="A435" s="1495">
        <f>A432+1</f>
        <v>10</v>
      </c>
      <c r="B435" s="2215" t="s">
        <v>143</v>
      </c>
      <c r="C435" s="2115" t="s">
        <v>205</v>
      </c>
      <c r="D435" s="1074" t="s">
        <v>60</v>
      </c>
      <c r="E435" s="1075">
        <v>140</v>
      </c>
      <c r="F435" s="1076"/>
      <c r="G435" s="565">
        <f>53.9/100</f>
        <v>0.53900000000000003</v>
      </c>
      <c r="H435" s="1076"/>
      <c r="I435" s="1077"/>
      <c r="J435" s="565">
        <f>34.9/100</f>
        <v>0.34899999999999998</v>
      </c>
      <c r="K435" s="1078"/>
      <c r="L435" s="641"/>
      <c r="M435" s="1079"/>
      <c r="N435" s="1080"/>
      <c r="O435" s="1080"/>
      <c r="P435" s="1076"/>
      <c r="Q435" s="1081"/>
      <c r="R435" s="645">
        <f>G436+J436</f>
        <v>2.5552887399999999</v>
      </c>
      <c r="S435" s="1250">
        <f>R435+R436</f>
        <v>17.065196740000001</v>
      </c>
      <c r="T435" s="1251">
        <f>E435*S435</f>
        <v>2389.1275436000001</v>
      </c>
      <c r="U435" s="80"/>
      <c r="V435" s="900">
        <f>S435*$V$11</f>
        <v>22.038741377951546</v>
      </c>
      <c r="W435" s="900">
        <f>V435*E435</f>
        <v>3085.4237929132164</v>
      </c>
    </row>
    <row r="436" spans="1:23" s="74" customFormat="1" ht="13.5" customHeight="1">
      <c r="A436" s="1497"/>
      <c r="B436" s="2086"/>
      <c r="C436" s="2116"/>
      <c r="D436" s="75"/>
      <c r="E436" s="76"/>
      <c r="F436" s="77"/>
      <c r="G436" s="565">
        <f>G435*$J$396/1000</f>
        <v>1.4895265000000002</v>
      </c>
      <c r="H436" s="77"/>
      <c r="I436" s="78"/>
      <c r="J436" s="565">
        <f>J435*$Q$396/1000</f>
        <v>1.06576224</v>
      </c>
      <c r="K436" s="79"/>
      <c r="L436" s="1791" t="s">
        <v>206</v>
      </c>
      <c r="M436" s="1509" t="s">
        <v>60</v>
      </c>
      <c r="N436" s="1510">
        <v>1</v>
      </c>
      <c r="O436" s="1511">
        <f>E435*N436</f>
        <v>140</v>
      </c>
      <c r="P436" s="1512">
        <v>12</v>
      </c>
      <c r="Q436" s="1116">
        <f>N436*P436*$N$394</f>
        <v>14.509908000000001</v>
      </c>
      <c r="R436" s="1245">
        <f>SUM(Q436:Q437)</f>
        <v>14.509908000000001</v>
      </c>
      <c r="S436" s="651"/>
      <c r="T436" s="85"/>
      <c r="U436" s="80"/>
      <c r="V436" s="651"/>
      <c r="W436" s="651"/>
    </row>
    <row r="437" spans="1:23" s="74" customFormat="1" ht="3" customHeight="1">
      <c r="A437" s="1501"/>
      <c r="B437" s="86"/>
      <c r="C437" s="2229"/>
      <c r="D437" s="87"/>
      <c r="E437" s="88"/>
      <c r="F437" s="89"/>
      <c r="G437" s="90"/>
      <c r="H437" s="89"/>
      <c r="I437" s="91"/>
      <c r="J437" s="90"/>
      <c r="K437" s="92"/>
      <c r="L437" s="383"/>
      <c r="M437" s="143"/>
      <c r="N437" s="144"/>
      <c r="O437" s="145"/>
      <c r="P437" s="146"/>
      <c r="Q437" s="73"/>
      <c r="R437" s="96"/>
      <c r="S437" s="96"/>
      <c r="T437" s="964"/>
      <c r="U437" s="80"/>
      <c r="V437" s="96"/>
      <c r="W437" s="1508"/>
    </row>
    <row r="438" spans="1:23" s="74" customFormat="1" ht="12.75" customHeight="1">
      <c r="A438" s="1495">
        <f>A435+1</f>
        <v>11</v>
      </c>
      <c r="B438" s="2215" t="s">
        <v>143</v>
      </c>
      <c r="C438" s="2115" t="s">
        <v>207</v>
      </c>
      <c r="D438" s="1074" t="s">
        <v>60</v>
      </c>
      <c r="E438" s="1075">
        <v>3</v>
      </c>
      <c r="F438" s="1076"/>
      <c r="G438" s="565">
        <f>53.9/100</f>
        <v>0.53900000000000003</v>
      </c>
      <c r="H438" s="1076"/>
      <c r="I438" s="1077"/>
      <c r="J438" s="565">
        <f>34.9/100</f>
        <v>0.34899999999999998</v>
      </c>
      <c r="K438" s="1078"/>
      <c r="L438" s="641"/>
      <c r="M438" s="1079"/>
      <c r="N438" s="1080"/>
      <c r="O438" s="1080"/>
      <c r="P438" s="1076"/>
      <c r="Q438" s="1081"/>
      <c r="R438" s="645">
        <f>G439+J439</f>
        <v>2.5552887399999999</v>
      </c>
      <c r="S438" s="1250">
        <f>R438+R439</f>
        <v>20.692673740000004</v>
      </c>
      <c r="T438" s="1251">
        <f>E438*S438</f>
        <v>62.078021220000011</v>
      </c>
      <c r="U438" s="80"/>
      <c r="V438" s="900">
        <f>S438*$V$11</f>
        <v>26.723423815282036</v>
      </c>
      <c r="W438" s="900">
        <f>V438*E438</f>
        <v>80.170271445846112</v>
      </c>
    </row>
    <row r="439" spans="1:23" s="74" customFormat="1" ht="15.75" customHeight="1">
      <c r="A439" s="1497"/>
      <c r="B439" s="2086"/>
      <c r="C439" s="2116"/>
      <c r="D439" s="75"/>
      <c r="E439" s="76"/>
      <c r="F439" s="77"/>
      <c r="G439" s="565">
        <f>G438*$J$396/1000</f>
        <v>1.4895265000000002</v>
      </c>
      <c r="H439" s="77"/>
      <c r="I439" s="78"/>
      <c r="J439" s="565">
        <f>J438*$Q$396/1000</f>
        <v>1.06576224</v>
      </c>
      <c r="K439" s="79"/>
      <c r="L439" s="1791" t="s">
        <v>207</v>
      </c>
      <c r="M439" s="1509" t="s">
        <v>60</v>
      </c>
      <c r="N439" s="1510">
        <v>1</v>
      </c>
      <c r="O439" s="1511">
        <f>E438*N439</f>
        <v>3</v>
      </c>
      <c r="P439" s="1512">
        <v>15</v>
      </c>
      <c r="Q439" s="1116">
        <f>N439*P439*$N$394</f>
        <v>18.137385000000002</v>
      </c>
      <c r="R439" s="1245">
        <f>SUM(Q439:Q440)</f>
        <v>18.137385000000002</v>
      </c>
      <c r="S439" s="651"/>
      <c r="T439" s="85"/>
      <c r="U439" s="80"/>
      <c r="V439" s="651"/>
      <c r="W439" s="651"/>
    </row>
    <row r="440" spans="1:23" s="74" customFormat="1" ht="11.25" hidden="1" customHeight="1">
      <c r="A440" s="1501"/>
      <c r="B440" s="86"/>
      <c r="C440" s="2229"/>
      <c r="D440" s="87"/>
      <c r="E440" s="88"/>
      <c r="F440" s="89"/>
      <c r="G440" s="90"/>
      <c r="H440" s="89"/>
      <c r="I440" s="91"/>
      <c r="J440" s="90"/>
      <c r="K440" s="92"/>
      <c r="L440" s="383"/>
      <c r="M440" s="143"/>
      <c r="N440" s="144"/>
      <c r="O440" s="145"/>
      <c r="P440" s="146"/>
      <c r="Q440" s="73"/>
      <c r="R440" s="96"/>
      <c r="S440" s="96"/>
      <c r="T440" s="964"/>
      <c r="U440" s="80"/>
      <c r="V440" s="96"/>
      <c r="W440" s="1508"/>
    </row>
    <row r="441" spans="1:23" s="74" customFormat="1" ht="12.75" customHeight="1">
      <c r="A441" s="1495">
        <f>A438+1</f>
        <v>12</v>
      </c>
      <c r="B441" s="2215" t="s">
        <v>143</v>
      </c>
      <c r="C441" s="2115" t="s">
        <v>208</v>
      </c>
      <c r="D441" s="1074" t="s">
        <v>60</v>
      </c>
      <c r="E441" s="1075">
        <v>24</v>
      </c>
      <c r="F441" s="1076"/>
      <c r="G441" s="565">
        <f>53.9/100</f>
        <v>0.53900000000000003</v>
      </c>
      <c r="H441" s="1076"/>
      <c r="I441" s="1077"/>
      <c r="J441" s="565">
        <f>34.9/100</f>
        <v>0.34899999999999998</v>
      </c>
      <c r="K441" s="1078"/>
      <c r="L441" s="641"/>
      <c r="M441" s="1079"/>
      <c r="N441" s="1080"/>
      <c r="O441" s="1080"/>
      <c r="P441" s="1076"/>
      <c r="Q441" s="1081"/>
      <c r="R441" s="645">
        <f>G442+J442</f>
        <v>2.5552887399999999</v>
      </c>
      <c r="S441" s="1250">
        <f>R441+R442</f>
        <v>7.2710088400000004</v>
      </c>
      <c r="T441" s="1251">
        <f>E441*S441</f>
        <v>174.50421216000001</v>
      </c>
      <c r="U441" s="80"/>
      <c r="V441" s="900">
        <f>S441*$V$11</f>
        <v>9.3900987971592205</v>
      </c>
      <c r="W441" s="900">
        <f>V441*E441</f>
        <v>225.36237113182131</v>
      </c>
    </row>
    <row r="442" spans="1:23" s="74" customFormat="1" ht="27.75" customHeight="1">
      <c r="A442" s="1497"/>
      <c r="B442" s="2086"/>
      <c r="C442" s="2116"/>
      <c r="D442" s="75"/>
      <c r="E442" s="76"/>
      <c r="F442" s="77"/>
      <c r="G442" s="565">
        <f>G441*$J$396/1000</f>
        <v>1.4895265000000002</v>
      </c>
      <c r="H442" s="77"/>
      <c r="I442" s="78"/>
      <c r="J442" s="565">
        <f>J441*$Q$396/1000</f>
        <v>1.06576224</v>
      </c>
      <c r="K442" s="79"/>
      <c r="L442" s="1791" t="s">
        <v>552</v>
      </c>
      <c r="M442" s="1509" t="s">
        <v>60</v>
      </c>
      <c r="N442" s="1510">
        <v>1</v>
      </c>
      <c r="O442" s="1511">
        <f>E441*N442</f>
        <v>24</v>
      </c>
      <c r="P442" s="1512">
        <v>3.9</v>
      </c>
      <c r="Q442" s="1116">
        <f>N442*P442*$N$394</f>
        <v>4.7157201000000004</v>
      </c>
      <c r="R442" s="1245">
        <f>SUM(Q442:Q443)</f>
        <v>4.7157201000000004</v>
      </c>
      <c r="S442" s="651"/>
      <c r="T442" s="85"/>
      <c r="U442" s="80"/>
      <c r="V442" s="651"/>
      <c r="W442" s="651"/>
    </row>
    <row r="443" spans="1:23" s="74" customFormat="1" ht="11.25" hidden="1" customHeight="1">
      <c r="A443" s="1501"/>
      <c r="B443" s="86"/>
      <c r="C443" s="2229"/>
      <c r="D443" s="87"/>
      <c r="E443" s="88"/>
      <c r="F443" s="89"/>
      <c r="G443" s="90"/>
      <c r="H443" s="89"/>
      <c r="I443" s="91"/>
      <c r="J443" s="90"/>
      <c r="K443" s="92"/>
      <c r="L443" s="383"/>
      <c r="M443" s="143"/>
      <c r="N443" s="144"/>
      <c r="O443" s="145"/>
      <c r="P443" s="146"/>
      <c r="Q443" s="73"/>
      <c r="R443" s="96"/>
      <c r="S443" s="96"/>
      <c r="T443" s="964"/>
      <c r="U443" s="80"/>
      <c r="V443" s="96"/>
      <c r="W443" s="1508"/>
    </row>
    <row r="444" spans="1:23" s="74" customFormat="1" ht="12.75" customHeight="1">
      <c r="A444" s="1495">
        <f>A441+1</f>
        <v>13</v>
      </c>
      <c r="B444" s="2215" t="s">
        <v>143</v>
      </c>
      <c r="C444" s="2115" t="s">
        <v>211</v>
      </c>
      <c r="D444" s="1074" t="s">
        <v>60</v>
      </c>
      <c r="E444" s="1075">
        <v>160</v>
      </c>
      <c r="F444" s="1076"/>
      <c r="G444" s="565">
        <f>53.9/100</f>
        <v>0.53900000000000003</v>
      </c>
      <c r="H444" s="1076"/>
      <c r="I444" s="1077"/>
      <c r="J444" s="565">
        <f>34.9/100</f>
        <v>0.34899999999999998</v>
      </c>
      <c r="K444" s="1078"/>
      <c r="L444" s="641"/>
      <c r="M444" s="1079"/>
      <c r="N444" s="1080"/>
      <c r="O444" s="1080"/>
      <c r="P444" s="1076"/>
      <c r="Q444" s="1081"/>
      <c r="R444" s="645">
        <f>G445+J445</f>
        <v>2.5552887399999999</v>
      </c>
      <c r="S444" s="1250">
        <f>R444+R445</f>
        <v>8.2383360400000001</v>
      </c>
      <c r="T444" s="1251">
        <f>E444*S444</f>
        <v>1318.1337664</v>
      </c>
      <c r="U444" s="80"/>
      <c r="V444" s="900">
        <f>S444*$V$11</f>
        <v>10.639347447114018</v>
      </c>
      <c r="W444" s="900">
        <f>V444*E444</f>
        <v>1702.2955915382429</v>
      </c>
    </row>
    <row r="445" spans="1:23" s="74" customFormat="1" ht="23.25" customHeight="1">
      <c r="A445" s="1497"/>
      <c r="B445" s="2086"/>
      <c r="C445" s="2116"/>
      <c r="D445" s="75"/>
      <c r="E445" s="76"/>
      <c r="F445" s="77"/>
      <c r="G445" s="565">
        <f>G444*$J$396/1000</f>
        <v>1.4895265000000002</v>
      </c>
      <c r="H445" s="77"/>
      <c r="I445" s="78"/>
      <c r="J445" s="565">
        <f>J444*$Q$396/1000</f>
        <v>1.06576224</v>
      </c>
      <c r="K445" s="79"/>
      <c r="L445" s="1791" t="s">
        <v>211</v>
      </c>
      <c r="M445" s="1509" t="s">
        <v>60</v>
      </c>
      <c r="N445" s="1510">
        <v>1</v>
      </c>
      <c r="O445" s="1511">
        <f>E444*N445</f>
        <v>160</v>
      </c>
      <c r="P445" s="1512">
        <v>4.7</v>
      </c>
      <c r="Q445" s="1116">
        <f>N445*P445*$N$394</f>
        <v>5.683047300000001</v>
      </c>
      <c r="R445" s="1245">
        <f>SUM(Q445:Q446)</f>
        <v>5.683047300000001</v>
      </c>
      <c r="S445" s="651"/>
      <c r="T445" s="85"/>
      <c r="U445" s="80"/>
      <c r="V445" s="651"/>
      <c r="W445" s="651"/>
    </row>
    <row r="446" spans="1:23" s="74" customFormat="1" ht="11.25" customHeight="1">
      <c r="A446" s="1501"/>
      <c r="B446" s="86"/>
      <c r="C446" s="2229"/>
      <c r="D446" s="87"/>
      <c r="E446" s="88"/>
      <c r="F446" s="89"/>
      <c r="G446" s="90"/>
      <c r="H446" s="89"/>
      <c r="I446" s="91"/>
      <c r="J446" s="90"/>
      <c r="K446" s="92"/>
      <c r="L446" s="383"/>
      <c r="M446" s="143"/>
      <c r="N446" s="144"/>
      <c r="O446" s="145"/>
      <c r="P446" s="146"/>
      <c r="Q446" s="73"/>
      <c r="R446" s="96"/>
      <c r="S446" s="96"/>
      <c r="T446" s="964"/>
      <c r="U446" s="80"/>
      <c r="V446" s="96"/>
      <c r="W446" s="1508"/>
    </row>
    <row r="447" spans="1:23" s="74" customFormat="1" ht="12.75" customHeight="1">
      <c r="A447" s="1495">
        <f>A444+1</f>
        <v>14</v>
      </c>
      <c r="B447" s="2215" t="s">
        <v>143</v>
      </c>
      <c r="C447" s="2115" t="s">
        <v>212</v>
      </c>
      <c r="D447" s="1074" t="s">
        <v>60</v>
      </c>
      <c r="E447" s="1075">
        <v>40</v>
      </c>
      <c r="F447" s="1076"/>
      <c r="G447" s="565">
        <f>53.9/100</f>
        <v>0.53900000000000003</v>
      </c>
      <c r="H447" s="1076"/>
      <c r="I447" s="1077"/>
      <c r="J447" s="565">
        <f>34.9/100</f>
        <v>0.34899999999999998</v>
      </c>
      <c r="K447" s="1078"/>
      <c r="L447" s="641"/>
      <c r="M447" s="1079"/>
      <c r="N447" s="1080"/>
      <c r="O447" s="1080"/>
      <c r="P447" s="1076"/>
      <c r="Q447" s="1081"/>
      <c r="R447" s="645">
        <f>G448+J448</f>
        <v>2.5552887399999999</v>
      </c>
      <c r="S447" s="1250">
        <f>R447+R448</f>
        <v>4.0062795399999995</v>
      </c>
      <c r="T447" s="1251">
        <f>E447*S447</f>
        <v>160.2511816</v>
      </c>
      <c r="U447" s="80"/>
      <c r="V447" s="900">
        <f>S447*$V$11</f>
        <v>5.1738846035617794</v>
      </c>
      <c r="W447" s="900">
        <f>V447*E447</f>
        <v>206.95538414247119</v>
      </c>
    </row>
    <row r="448" spans="1:23" s="74" customFormat="1" ht="13.5" customHeight="1">
      <c r="A448" s="1497"/>
      <c r="B448" s="2086"/>
      <c r="C448" s="2116"/>
      <c r="D448" s="75"/>
      <c r="E448" s="76"/>
      <c r="F448" s="77"/>
      <c r="G448" s="565">
        <f>G447*$J$396/1000</f>
        <v>1.4895265000000002</v>
      </c>
      <c r="H448" s="77"/>
      <c r="I448" s="78"/>
      <c r="J448" s="565">
        <f>J447*$Q$396/1000</f>
        <v>1.06576224</v>
      </c>
      <c r="K448" s="79"/>
      <c r="L448" s="1791" t="s">
        <v>213</v>
      </c>
      <c r="M448" s="1509" t="s">
        <v>60</v>
      </c>
      <c r="N448" s="1510">
        <v>1</v>
      </c>
      <c r="O448" s="1511">
        <f>E447*N448</f>
        <v>40</v>
      </c>
      <c r="P448" s="1512">
        <v>1.2</v>
      </c>
      <c r="Q448" s="1116">
        <f>N448*P448*$N$394</f>
        <v>1.4509908</v>
      </c>
      <c r="R448" s="1245">
        <f>SUM(Q448:Q449)</f>
        <v>1.4509908</v>
      </c>
      <c r="S448" s="651"/>
      <c r="T448" s="85"/>
      <c r="U448" s="80"/>
      <c r="V448" s="651"/>
      <c r="W448" s="651"/>
    </row>
    <row r="449" spans="1:23" s="74" customFormat="1" ht="11.25" customHeight="1">
      <c r="A449" s="1501"/>
      <c r="B449" s="86"/>
      <c r="C449" s="2229"/>
      <c r="D449" s="87"/>
      <c r="E449" s="88"/>
      <c r="F449" s="89"/>
      <c r="G449" s="90"/>
      <c r="H449" s="89"/>
      <c r="I449" s="91"/>
      <c r="J449" s="90"/>
      <c r="K449" s="92"/>
      <c r="L449" s="383"/>
      <c r="M449" s="143"/>
      <c r="N449" s="144"/>
      <c r="O449" s="145"/>
      <c r="P449" s="146"/>
      <c r="Q449" s="73"/>
      <c r="R449" s="96"/>
      <c r="S449" s="96"/>
      <c r="T449" s="964"/>
      <c r="U449" s="80"/>
      <c r="V449" s="96"/>
      <c r="W449" s="1508"/>
    </row>
    <row r="450" spans="1:23" s="74" customFormat="1" ht="12.75" customHeight="1">
      <c r="A450" s="1495">
        <f>A441+1</f>
        <v>13</v>
      </c>
      <c r="B450" s="2215" t="s">
        <v>143</v>
      </c>
      <c r="C450" s="2115" t="s">
        <v>209</v>
      </c>
      <c r="D450" s="1074" t="s">
        <v>60</v>
      </c>
      <c r="E450" s="1075">
        <v>14</v>
      </c>
      <c r="F450" s="1076"/>
      <c r="G450" s="565">
        <f>53.9/100</f>
        <v>0.53900000000000003</v>
      </c>
      <c r="H450" s="1076"/>
      <c r="I450" s="1077"/>
      <c r="J450" s="565">
        <f>34.9/100</f>
        <v>0.34899999999999998</v>
      </c>
      <c r="K450" s="1078"/>
      <c r="L450" s="641"/>
      <c r="M450" s="1079"/>
      <c r="N450" s="1080"/>
      <c r="O450" s="1080"/>
      <c r="P450" s="1076"/>
      <c r="Q450" s="1081"/>
      <c r="R450" s="645">
        <f>G451+J451</f>
        <v>2.5552887399999999</v>
      </c>
      <c r="S450" s="1250">
        <f>R450+R451</f>
        <v>15.856037740000001</v>
      </c>
      <c r="T450" s="1251">
        <f>E450*S450</f>
        <v>221.98452836000001</v>
      </c>
      <c r="U450" s="80"/>
      <c r="V450" s="900">
        <f>S450*$V$11</f>
        <v>20.477180565508046</v>
      </c>
      <c r="W450" s="900">
        <f>V450*E450</f>
        <v>286.68052791711267</v>
      </c>
    </row>
    <row r="451" spans="1:23" s="74" customFormat="1" ht="31.5" customHeight="1">
      <c r="A451" s="1497"/>
      <c r="B451" s="2086"/>
      <c r="C451" s="2116"/>
      <c r="D451" s="75"/>
      <c r="E451" s="76"/>
      <c r="F451" s="77"/>
      <c r="G451" s="565">
        <f>G450*$J$396/1000</f>
        <v>1.4895265000000002</v>
      </c>
      <c r="H451" s="77"/>
      <c r="I451" s="78"/>
      <c r="J451" s="565">
        <f>J450*$Q$396/1000</f>
        <v>1.06576224</v>
      </c>
      <c r="K451" s="79"/>
      <c r="L451" s="1791" t="s">
        <v>210</v>
      </c>
      <c r="M451" s="1509" t="s">
        <v>60</v>
      </c>
      <c r="N451" s="1510">
        <v>1</v>
      </c>
      <c r="O451" s="1511">
        <f>E450*N451</f>
        <v>14</v>
      </c>
      <c r="P451" s="1512">
        <v>11</v>
      </c>
      <c r="Q451" s="1116">
        <f>N451*P451*$N$394</f>
        <v>13.300749000000001</v>
      </c>
      <c r="R451" s="1245">
        <f>SUM(Q451:Q452)</f>
        <v>13.300749000000001</v>
      </c>
      <c r="S451" s="651"/>
      <c r="T451" s="85"/>
      <c r="U451" s="80"/>
      <c r="V451" s="651"/>
      <c r="W451" s="651"/>
    </row>
    <row r="452" spans="1:23" s="74" customFormat="1" ht="9" customHeight="1">
      <c r="A452" s="1501"/>
      <c r="B452" s="86"/>
      <c r="C452" s="2229"/>
      <c r="D452" s="87"/>
      <c r="E452" s="88"/>
      <c r="F452" s="89"/>
      <c r="G452" s="90"/>
      <c r="H452" s="89"/>
      <c r="I452" s="91"/>
      <c r="J452" s="90"/>
      <c r="K452" s="92"/>
      <c r="L452" s="383"/>
      <c r="M452" s="143"/>
      <c r="N452" s="144"/>
      <c r="O452" s="145"/>
      <c r="P452" s="146"/>
      <c r="Q452" s="73"/>
      <c r="R452" s="96"/>
      <c r="S452" s="96"/>
      <c r="T452" s="964"/>
      <c r="U452" s="80"/>
      <c r="V452" s="96"/>
      <c r="W452" s="1508"/>
    </row>
    <row r="453" spans="1:23" s="74" customFormat="1" ht="12.75" customHeight="1">
      <c r="A453" s="1495">
        <f>A450+1</f>
        <v>14</v>
      </c>
      <c r="B453" s="2215" t="s">
        <v>143</v>
      </c>
      <c r="C453" s="2115" t="s">
        <v>214</v>
      </c>
      <c r="D453" s="1074" t="s">
        <v>60</v>
      </c>
      <c r="E453" s="1075">
        <v>6</v>
      </c>
      <c r="F453" s="1076"/>
      <c r="G453" s="565">
        <f>53.9/100</f>
        <v>0.53900000000000003</v>
      </c>
      <c r="H453" s="1076"/>
      <c r="I453" s="1077"/>
      <c r="J453" s="565">
        <f>34.9/100</f>
        <v>0.34899999999999998</v>
      </c>
      <c r="K453" s="1078"/>
      <c r="L453" s="641"/>
      <c r="M453" s="1079"/>
      <c r="N453" s="1080"/>
      <c r="O453" s="1080"/>
      <c r="P453" s="1076"/>
      <c r="Q453" s="1081"/>
      <c r="R453" s="645">
        <f>G454+J454</f>
        <v>2.5552887399999999</v>
      </c>
      <c r="S453" s="1250">
        <f>R453+R454</f>
        <v>7.9965042400000002</v>
      </c>
      <c r="T453" s="1251">
        <f>E453*S453</f>
        <v>47.979025440000001</v>
      </c>
      <c r="U453" s="80"/>
      <c r="V453" s="900">
        <f>S453*$V$11</f>
        <v>10.327035284625319</v>
      </c>
      <c r="W453" s="900">
        <f>V453*E453</f>
        <v>61.962211707751919</v>
      </c>
    </row>
    <row r="454" spans="1:23" s="74" customFormat="1" ht="11.25" customHeight="1">
      <c r="A454" s="1497"/>
      <c r="B454" s="2086"/>
      <c r="C454" s="2116"/>
      <c r="D454" s="75"/>
      <c r="E454" s="76"/>
      <c r="F454" s="77"/>
      <c r="G454" s="565">
        <f>G453*$J$396/1000</f>
        <v>1.4895265000000002</v>
      </c>
      <c r="H454" s="77"/>
      <c r="I454" s="78"/>
      <c r="J454" s="565">
        <f>J453*$Q$396/1000</f>
        <v>1.06576224</v>
      </c>
      <c r="K454" s="79"/>
      <c r="L454" s="1791" t="s">
        <v>214</v>
      </c>
      <c r="M454" s="1509" t="s">
        <v>60</v>
      </c>
      <c r="N454" s="1510">
        <v>1</v>
      </c>
      <c r="O454" s="1511">
        <f>E453*N454</f>
        <v>6</v>
      </c>
      <c r="P454" s="1512">
        <v>4.5</v>
      </c>
      <c r="Q454" s="1116">
        <f>N454*P454*$N$394</f>
        <v>5.4412155000000002</v>
      </c>
      <c r="R454" s="1245">
        <f>SUM(Q454:Q455)</f>
        <v>5.4412155000000002</v>
      </c>
      <c r="S454" s="651"/>
      <c r="T454" s="85"/>
      <c r="U454" s="80"/>
      <c r="V454" s="651"/>
      <c r="W454" s="651"/>
    </row>
    <row r="455" spans="1:23" s="74" customFormat="1" ht="21.75" customHeight="1">
      <c r="A455" s="1501"/>
      <c r="B455" s="86"/>
      <c r="C455" s="2229"/>
      <c r="D455" s="87"/>
      <c r="E455" s="88"/>
      <c r="F455" s="89"/>
      <c r="G455" s="90"/>
      <c r="H455" s="89"/>
      <c r="I455" s="91"/>
      <c r="J455" s="90"/>
      <c r="K455" s="92"/>
      <c r="L455" s="383"/>
      <c r="M455" s="143"/>
      <c r="N455" s="144"/>
      <c r="O455" s="145"/>
      <c r="P455" s="146"/>
      <c r="Q455" s="73"/>
      <c r="R455" s="96"/>
      <c r="S455" s="96"/>
      <c r="T455" s="964"/>
      <c r="U455" s="80"/>
      <c r="V455" s="96"/>
      <c r="W455" s="1508"/>
    </row>
    <row r="456" spans="1:23" s="74" customFormat="1" ht="12.75" customHeight="1">
      <c r="A456" s="1495">
        <f>A453+1</f>
        <v>15</v>
      </c>
      <c r="B456" s="2215" t="s">
        <v>143</v>
      </c>
      <c r="C456" s="2115" t="s">
        <v>215</v>
      </c>
      <c r="D456" s="1074" t="s">
        <v>60</v>
      </c>
      <c r="E456" s="1075">
        <v>3</v>
      </c>
      <c r="F456" s="1076"/>
      <c r="G456" s="565">
        <f>53.9/100</f>
        <v>0.53900000000000003</v>
      </c>
      <c r="H456" s="1076"/>
      <c r="I456" s="1077"/>
      <c r="J456" s="565">
        <f>34.9/100</f>
        <v>0.34899999999999998</v>
      </c>
      <c r="K456" s="1078"/>
      <c r="L456" s="641"/>
      <c r="M456" s="1079"/>
      <c r="N456" s="1080"/>
      <c r="O456" s="1080"/>
      <c r="P456" s="1076"/>
      <c r="Q456" s="1081"/>
      <c r="R456" s="645">
        <f>G457+J457</f>
        <v>2.5552887399999999</v>
      </c>
      <c r="S456" s="1250">
        <f>R456+R457</f>
        <v>8.60108374</v>
      </c>
      <c r="T456" s="1251">
        <f>E456*S456</f>
        <v>25.80325122</v>
      </c>
      <c r="U456" s="80"/>
      <c r="V456" s="900">
        <f>S456*$V$11</f>
        <v>11.107815690847067</v>
      </c>
      <c r="W456" s="900">
        <f>V456*E456</f>
        <v>33.3234470725412</v>
      </c>
    </row>
    <row r="457" spans="1:23" s="74" customFormat="1" ht="26.25" customHeight="1">
      <c r="A457" s="1497"/>
      <c r="B457" s="2086"/>
      <c r="C457" s="2116"/>
      <c r="D457" s="75"/>
      <c r="E457" s="76"/>
      <c r="F457" s="77"/>
      <c r="G457" s="565">
        <f>G456*$J$396/1000</f>
        <v>1.4895265000000002</v>
      </c>
      <c r="H457" s="77"/>
      <c r="I457" s="78"/>
      <c r="J457" s="565">
        <f>J456*$Q$396/1000</f>
        <v>1.06576224</v>
      </c>
      <c r="K457" s="79"/>
      <c r="L457" s="1791" t="s">
        <v>215</v>
      </c>
      <c r="M457" s="1509" t="s">
        <v>60</v>
      </c>
      <c r="N457" s="1510">
        <v>1</v>
      </c>
      <c r="O457" s="1511">
        <f>E456*N457</f>
        <v>3</v>
      </c>
      <c r="P457" s="1512">
        <v>5</v>
      </c>
      <c r="Q457" s="1116">
        <f>N457*P457*$N$394</f>
        <v>6.045795</v>
      </c>
      <c r="R457" s="1245">
        <f>SUM(Q457:Q458)</f>
        <v>6.045795</v>
      </c>
      <c r="S457" s="651"/>
      <c r="T457" s="85"/>
      <c r="U457" s="80"/>
      <c r="V457" s="651"/>
      <c r="W457" s="651"/>
    </row>
    <row r="458" spans="1:23" s="74" customFormat="1" ht="18.75" hidden="1" customHeight="1">
      <c r="A458" s="1501"/>
      <c r="B458" s="86"/>
      <c r="C458" s="2229"/>
      <c r="D458" s="87"/>
      <c r="E458" s="88"/>
      <c r="F458" s="89"/>
      <c r="G458" s="90"/>
      <c r="H458" s="89"/>
      <c r="I458" s="91"/>
      <c r="J458" s="90"/>
      <c r="K458" s="92"/>
      <c r="L458" s="383"/>
      <c r="M458" s="143"/>
      <c r="N458" s="144"/>
      <c r="O458" s="145"/>
      <c r="P458" s="146"/>
      <c r="Q458" s="73"/>
      <c r="R458" s="96"/>
      <c r="S458" s="96"/>
      <c r="T458" s="964"/>
      <c r="U458" s="80"/>
      <c r="V458" s="96"/>
      <c r="W458" s="1508"/>
    </row>
    <row r="459" spans="1:23" s="126" customFormat="1" ht="12.75" customHeight="1">
      <c r="A459" s="1513">
        <f>A456+1</f>
        <v>16</v>
      </c>
      <c r="B459" s="2238" t="s">
        <v>146</v>
      </c>
      <c r="C459" s="2059" t="s">
        <v>216</v>
      </c>
      <c r="D459" s="1514" t="s">
        <v>43</v>
      </c>
      <c r="E459" s="1515">
        <v>120</v>
      </c>
      <c r="F459" s="1516"/>
      <c r="G459" s="1517">
        <f>6.24/100</f>
        <v>6.2400000000000004E-2</v>
      </c>
      <c r="H459" s="1516"/>
      <c r="I459" s="1518"/>
      <c r="J459" s="1517">
        <f>0.27/100</f>
        <v>2.7000000000000001E-3</v>
      </c>
      <c r="K459" s="1519"/>
      <c r="L459" s="1520"/>
      <c r="M459" s="1521"/>
      <c r="N459" s="1522"/>
      <c r="O459" s="1523"/>
      <c r="P459" s="1524"/>
      <c r="Q459" s="1525"/>
      <c r="R459" s="502">
        <f>G460+J460</f>
        <v>0.18068755200000003</v>
      </c>
      <c r="S459" s="1526">
        <f>R459+R460</f>
        <v>1.0563604998</v>
      </c>
      <c r="T459" s="1527">
        <f>E459*S459</f>
        <v>126.763259976</v>
      </c>
      <c r="U459" s="157"/>
      <c r="V459" s="900">
        <f>S459*$V$11</f>
        <v>1.3642301469872087</v>
      </c>
      <c r="W459" s="900">
        <f>V459*E459</f>
        <v>163.70761763846505</v>
      </c>
    </row>
    <row r="460" spans="1:23" s="126" customFormat="1" ht="36.75" customHeight="1">
      <c r="A460" s="1528"/>
      <c r="B460" s="2016"/>
      <c r="C460" s="2060"/>
      <c r="D460" s="965"/>
      <c r="E460" s="966"/>
      <c r="F460" s="63"/>
      <c r="G460" s="1529">
        <f>G459*$J$396/1000</f>
        <v>0.17244240000000002</v>
      </c>
      <c r="H460" s="64"/>
      <c r="I460" s="65"/>
      <c r="J460" s="1529">
        <f>J459*$Q$396/1000</f>
        <v>8.2451520000000004E-3</v>
      </c>
      <c r="K460" s="66"/>
      <c r="L460" s="2239" t="s">
        <v>217</v>
      </c>
      <c r="M460" s="1509" t="s">
        <v>43</v>
      </c>
      <c r="N460" s="1512">
        <v>1.02</v>
      </c>
      <c r="O460" s="1530">
        <f>E459*N460</f>
        <v>122.4</v>
      </c>
      <c r="P460" s="1512">
        <v>0.71</v>
      </c>
      <c r="Q460" s="1116">
        <f>N460*P460*$N$394</f>
        <v>0.87567294780000005</v>
      </c>
      <c r="R460" s="1834">
        <f>SUM(Q460:Q460)</f>
        <v>0.87567294780000005</v>
      </c>
      <c r="S460" s="1241"/>
      <c r="T460" s="50"/>
      <c r="U460" s="157"/>
      <c r="V460" s="1241"/>
      <c r="W460" s="1281"/>
    </row>
    <row r="461" spans="1:23" s="126" customFormat="1" ht="15" hidden="1" customHeight="1">
      <c r="A461" s="1531"/>
      <c r="B461" s="967"/>
      <c r="C461" s="968"/>
      <c r="D461" s="969"/>
      <c r="E461" s="970"/>
      <c r="F461" s="67"/>
      <c r="G461" s="68"/>
      <c r="H461" s="67"/>
      <c r="I461" s="69"/>
      <c r="J461" s="68"/>
      <c r="K461" s="70"/>
      <c r="L461" s="2240"/>
      <c r="M461" s="71"/>
      <c r="N461" s="72"/>
      <c r="O461" s="72"/>
      <c r="P461" s="72"/>
      <c r="Q461" s="73"/>
      <c r="R461" s="55"/>
      <c r="S461" s="55"/>
      <c r="T461" s="1532"/>
      <c r="U461" s="157"/>
      <c r="V461" s="55"/>
      <c r="W461" s="1533"/>
    </row>
    <row r="462" spans="1:23" s="126" customFormat="1" ht="12.75" customHeight="1">
      <c r="A462" s="1513">
        <f>A459+1</f>
        <v>17</v>
      </c>
      <c r="B462" s="2238" t="s">
        <v>146</v>
      </c>
      <c r="C462" s="2059" t="s">
        <v>218</v>
      </c>
      <c r="D462" s="1514" t="s">
        <v>43</v>
      </c>
      <c r="E462" s="1515">
        <v>380</v>
      </c>
      <c r="F462" s="1516"/>
      <c r="G462" s="1517">
        <f>6.24/100</f>
        <v>6.2400000000000004E-2</v>
      </c>
      <c r="H462" s="1516"/>
      <c r="I462" s="1518"/>
      <c r="J462" s="1517">
        <f>0.27/100</f>
        <v>2.7000000000000001E-3</v>
      </c>
      <c r="K462" s="1519"/>
      <c r="L462" s="1520"/>
      <c r="M462" s="1521"/>
      <c r="N462" s="1522"/>
      <c r="O462" s="1523"/>
      <c r="P462" s="1524"/>
      <c r="Q462" s="1525"/>
      <c r="R462" s="502">
        <f>G463+J463</f>
        <v>0.18068755200000003</v>
      </c>
      <c r="S462" s="1526">
        <f>R462+R463</f>
        <v>0.67402442400000018</v>
      </c>
      <c r="T462" s="1527">
        <f>E462*S462</f>
        <v>256.12928112000009</v>
      </c>
      <c r="U462" s="157"/>
      <c r="V462" s="900">
        <f>S462*$V$11</f>
        <v>0.87046461809257514</v>
      </c>
      <c r="W462" s="900">
        <f>V462*E462</f>
        <v>330.77655487517853</v>
      </c>
    </row>
    <row r="463" spans="1:23" s="126" customFormat="1" ht="36.75" customHeight="1">
      <c r="A463" s="1528"/>
      <c r="B463" s="2016"/>
      <c r="C463" s="2060"/>
      <c r="D463" s="965"/>
      <c r="E463" s="966"/>
      <c r="F463" s="63"/>
      <c r="G463" s="1529">
        <f>G462*$J$396/1000</f>
        <v>0.17244240000000002</v>
      </c>
      <c r="H463" s="64"/>
      <c r="I463" s="65"/>
      <c r="J463" s="1529">
        <f>J462*$Q$396/1000</f>
        <v>8.2451520000000004E-3</v>
      </c>
      <c r="K463" s="66"/>
      <c r="L463" s="2239" t="s">
        <v>219</v>
      </c>
      <c r="M463" s="1509" t="s">
        <v>43</v>
      </c>
      <c r="N463" s="1512">
        <v>1.02</v>
      </c>
      <c r="O463" s="1530">
        <f>E462*N463</f>
        <v>387.6</v>
      </c>
      <c r="P463" s="1512">
        <v>0.4</v>
      </c>
      <c r="Q463" s="1116">
        <f>N463*P463*$N$394</f>
        <v>0.49333687200000009</v>
      </c>
      <c r="R463" s="1834">
        <f>SUM(Q463:Q463)</f>
        <v>0.49333687200000009</v>
      </c>
      <c r="S463" s="1241"/>
      <c r="T463" s="50"/>
      <c r="U463" s="157"/>
      <c r="V463" s="1241"/>
      <c r="W463" s="1281"/>
    </row>
    <row r="464" spans="1:23" s="126" customFormat="1" ht="7.5" customHeight="1">
      <c r="A464" s="1531"/>
      <c r="B464" s="967"/>
      <c r="C464" s="968"/>
      <c r="D464" s="969"/>
      <c r="E464" s="970"/>
      <c r="F464" s="67"/>
      <c r="G464" s="68"/>
      <c r="H464" s="67"/>
      <c r="I464" s="69"/>
      <c r="J464" s="68"/>
      <c r="K464" s="70"/>
      <c r="L464" s="2240"/>
      <c r="M464" s="71"/>
      <c r="N464" s="72"/>
      <c r="O464" s="72"/>
      <c r="P464" s="72"/>
      <c r="Q464" s="73"/>
      <c r="R464" s="55"/>
      <c r="S464" s="55"/>
      <c r="T464" s="1532"/>
      <c r="U464" s="157"/>
      <c r="V464" s="55"/>
      <c r="W464" s="1533"/>
    </row>
    <row r="465" spans="1:23" s="49" customFormat="1" ht="12.75" customHeight="1">
      <c r="A465" s="1513">
        <f>A462+1</f>
        <v>18</v>
      </c>
      <c r="B465" s="2238" t="s">
        <v>112</v>
      </c>
      <c r="C465" s="2059" t="s">
        <v>220</v>
      </c>
      <c r="D465" s="1514" t="s">
        <v>43</v>
      </c>
      <c r="E465" s="1515">
        <v>2100</v>
      </c>
      <c r="F465" s="1516"/>
      <c r="G465" s="1517">
        <f>2.9/100</f>
        <v>2.8999999999999998E-2</v>
      </c>
      <c r="H465" s="1516"/>
      <c r="I465" s="1518"/>
      <c r="J465" s="1517">
        <f>2.85/100</f>
        <v>2.8500000000000001E-2</v>
      </c>
      <c r="K465" s="1519"/>
      <c r="L465" s="1520"/>
      <c r="M465" s="1521"/>
      <c r="N465" s="1522"/>
      <c r="O465" s="1523"/>
      <c r="P465" s="1524"/>
      <c r="Q465" s="1525"/>
      <c r="R465" s="502">
        <f>G466+J466</f>
        <v>0.16717366</v>
      </c>
      <c r="S465" s="1526">
        <f>R465+R466</f>
        <v>0.52484289220000002</v>
      </c>
      <c r="T465" s="1527">
        <f>E465*S465</f>
        <v>1102.17007362</v>
      </c>
      <c r="U465" s="989"/>
      <c r="V465" s="900">
        <f>S465*$V$11</f>
        <v>0.67780506380800754</v>
      </c>
      <c r="W465" s="900">
        <f>V465*E465</f>
        <v>1423.3906339968157</v>
      </c>
    </row>
    <row r="466" spans="1:23" s="49" customFormat="1" ht="36.75" customHeight="1">
      <c r="A466" s="1528"/>
      <c r="B466" s="2016"/>
      <c r="C466" s="2060"/>
      <c r="D466" s="965"/>
      <c r="E466" s="966"/>
      <c r="F466" s="63"/>
      <c r="G466" s="1529">
        <f>G465*$J$396/1000</f>
        <v>8.0141499999999991E-2</v>
      </c>
      <c r="H466" s="64"/>
      <c r="I466" s="65"/>
      <c r="J466" s="1529">
        <f>J465*$Q$396/1000</f>
        <v>8.7032160000000011E-2</v>
      </c>
      <c r="K466" s="66"/>
      <c r="L466" s="2239" t="s">
        <v>221</v>
      </c>
      <c r="M466" s="1509" t="s">
        <v>43</v>
      </c>
      <c r="N466" s="1512">
        <v>1.02</v>
      </c>
      <c r="O466" s="1530">
        <f>E465*N466</f>
        <v>2142</v>
      </c>
      <c r="P466" s="1512">
        <v>0.28999999999999998</v>
      </c>
      <c r="Q466" s="1116">
        <f>N466*P466*$N$394</f>
        <v>0.35766923220000002</v>
      </c>
      <c r="R466" s="1834">
        <f>SUM(Q466:Q466)</f>
        <v>0.35766923220000002</v>
      </c>
      <c r="S466" s="1241"/>
      <c r="T466" s="50"/>
      <c r="U466" s="989"/>
      <c r="V466" s="1241"/>
      <c r="W466" s="1281"/>
    </row>
    <row r="467" spans="1:23" s="49" customFormat="1" ht="22.5" hidden="1" customHeight="1">
      <c r="A467" s="1531"/>
      <c r="B467" s="967"/>
      <c r="C467" s="968"/>
      <c r="D467" s="969"/>
      <c r="E467" s="970"/>
      <c r="F467" s="67"/>
      <c r="G467" s="68"/>
      <c r="H467" s="67"/>
      <c r="I467" s="69"/>
      <c r="J467" s="68"/>
      <c r="K467" s="70"/>
      <c r="L467" s="2240"/>
      <c r="M467" s="71"/>
      <c r="N467" s="72"/>
      <c r="O467" s="72"/>
      <c r="P467" s="72"/>
      <c r="Q467" s="73"/>
      <c r="R467" s="55"/>
      <c r="S467" s="55"/>
      <c r="T467" s="1532"/>
      <c r="U467" s="989"/>
      <c r="V467" s="55"/>
      <c r="W467" s="1533"/>
    </row>
    <row r="468" spans="1:23" s="49" customFormat="1" ht="12.75" customHeight="1">
      <c r="A468" s="1513">
        <f>A465+1</f>
        <v>19</v>
      </c>
      <c r="B468" s="2238" t="s">
        <v>112</v>
      </c>
      <c r="C468" s="2059" t="s">
        <v>222</v>
      </c>
      <c r="D468" s="1514" t="s">
        <v>43</v>
      </c>
      <c r="E468" s="1515">
        <v>140</v>
      </c>
      <c r="F468" s="1516"/>
      <c r="G468" s="1517">
        <f>2.9/100</f>
        <v>2.8999999999999998E-2</v>
      </c>
      <c r="H468" s="1516"/>
      <c r="I468" s="1518"/>
      <c r="J468" s="1517">
        <f>2.85/100</f>
        <v>2.8500000000000001E-2</v>
      </c>
      <c r="K468" s="1519"/>
      <c r="L468" s="1520"/>
      <c r="M468" s="1521"/>
      <c r="N468" s="1522"/>
      <c r="O468" s="1523"/>
      <c r="P468" s="1524"/>
      <c r="Q468" s="1525"/>
      <c r="R468" s="502">
        <f>G469+J469</f>
        <v>0.16717366</v>
      </c>
      <c r="S468" s="1526">
        <f>R468+R469</f>
        <v>0.52484289220000002</v>
      </c>
      <c r="T468" s="1527">
        <f>E468*S468</f>
        <v>73.478004908000003</v>
      </c>
      <c r="U468" s="989"/>
      <c r="V468" s="900">
        <f>S468*$V$11</f>
        <v>0.67780506380800754</v>
      </c>
      <c r="W468" s="900">
        <f>V468*E468</f>
        <v>94.892708933121057</v>
      </c>
    </row>
    <row r="469" spans="1:23" s="49" customFormat="1" ht="36.75" customHeight="1">
      <c r="A469" s="1528"/>
      <c r="B469" s="2016"/>
      <c r="C469" s="2060"/>
      <c r="D469" s="965"/>
      <c r="E469" s="966"/>
      <c r="F469" s="63"/>
      <c r="G469" s="1529">
        <f>G468*$J$396/1000</f>
        <v>8.0141499999999991E-2</v>
      </c>
      <c r="H469" s="64"/>
      <c r="I469" s="65"/>
      <c r="J469" s="1529">
        <f>J468*$Q$396/1000</f>
        <v>8.7032160000000011E-2</v>
      </c>
      <c r="K469" s="66"/>
      <c r="L469" s="2239" t="s">
        <v>223</v>
      </c>
      <c r="M469" s="1509" t="s">
        <v>43</v>
      </c>
      <c r="N469" s="1512">
        <v>1.02</v>
      </c>
      <c r="O469" s="1530">
        <f>E468*N469</f>
        <v>142.80000000000001</v>
      </c>
      <c r="P469" s="1512">
        <v>0.28999999999999998</v>
      </c>
      <c r="Q469" s="1116">
        <f>N469*P469*$N$394</f>
        <v>0.35766923220000002</v>
      </c>
      <c r="R469" s="1834">
        <f>SUM(Q469:Q469)</f>
        <v>0.35766923220000002</v>
      </c>
      <c r="S469" s="1241"/>
      <c r="T469" s="50"/>
      <c r="U469" s="989"/>
      <c r="V469" s="1241"/>
      <c r="W469" s="1281"/>
    </row>
    <row r="470" spans="1:23" s="49" customFormat="1" ht="21" hidden="1" customHeight="1">
      <c r="A470" s="1531"/>
      <c r="B470" s="967"/>
      <c r="C470" s="968"/>
      <c r="D470" s="969"/>
      <c r="E470" s="970"/>
      <c r="F470" s="67"/>
      <c r="G470" s="68"/>
      <c r="H470" s="67"/>
      <c r="I470" s="69"/>
      <c r="J470" s="68"/>
      <c r="K470" s="70"/>
      <c r="L470" s="2240"/>
      <c r="M470" s="71"/>
      <c r="N470" s="72"/>
      <c r="O470" s="72"/>
      <c r="P470" s="72"/>
      <c r="Q470" s="73"/>
      <c r="R470" s="55"/>
      <c r="S470" s="55"/>
      <c r="T470" s="1532"/>
      <c r="U470" s="989"/>
      <c r="V470" s="55"/>
      <c r="W470" s="1533"/>
    </row>
    <row r="471" spans="1:23" s="126" customFormat="1" ht="12.75" customHeight="1">
      <c r="A471" s="1513">
        <f>A468+1</f>
        <v>20</v>
      </c>
      <c r="B471" s="2238" t="s">
        <v>146</v>
      </c>
      <c r="C471" s="2059" t="s">
        <v>224</v>
      </c>
      <c r="D471" s="1514" t="s">
        <v>43</v>
      </c>
      <c r="E471" s="1515">
        <v>26</v>
      </c>
      <c r="F471" s="1516"/>
      <c r="G471" s="1517">
        <f>6.24/100</f>
        <v>6.2400000000000004E-2</v>
      </c>
      <c r="H471" s="1516"/>
      <c r="I471" s="1518"/>
      <c r="J471" s="1517">
        <f>0.27/100</f>
        <v>2.7000000000000001E-3</v>
      </c>
      <c r="K471" s="1519"/>
      <c r="L471" s="1520"/>
      <c r="M471" s="1521"/>
      <c r="N471" s="1522"/>
      <c r="O471" s="1523"/>
      <c r="P471" s="1524"/>
      <c r="Q471" s="1525"/>
      <c r="R471" s="502">
        <f>G472+J472</f>
        <v>0.18068755200000003</v>
      </c>
      <c r="S471" s="1526">
        <f>R471+R472</f>
        <v>3.0667082532000003</v>
      </c>
      <c r="T471" s="1527">
        <f>E471*S471</f>
        <v>79.734414583200007</v>
      </c>
      <c r="U471" s="157"/>
      <c r="V471" s="900">
        <f>S471*$V$11</f>
        <v>3.9604811537557665</v>
      </c>
      <c r="W471" s="900">
        <f>V471*E471</f>
        <v>102.97250999764992</v>
      </c>
    </row>
    <row r="472" spans="1:23" s="126" customFormat="1" ht="27" customHeight="1">
      <c r="A472" s="1528"/>
      <c r="B472" s="2016"/>
      <c r="C472" s="2060"/>
      <c r="D472" s="965"/>
      <c r="E472" s="966"/>
      <c r="F472" s="63"/>
      <c r="G472" s="1529">
        <f>G471*$J$396/1000</f>
        <v>0.17244240000000002</v>
      </c>
      <c r="H472" s="64"/>
      <c r="I472" s="65"/>
      <c r="J472" s="1529">
        <f>J471*$Q$396/1000</f>
        <v>8.2451520000000004E-3</v>
      </c>
      <c r="K472" s="66"/>
      <c r="L472" s="2239" t="s">
        <v>225</v>
      </c>
      <c r="M472" s="1509" t="s">
        <v>43</v>
      </c>
      <c r="N472" s="1512">
        <v>1.02</v>
      </c>
      <c r="O472" s="1530">
        <f>E471*N472</f>
        <v>26.52</v>
      </c>
      <c r="P472" s="1512">
        <v>2.34</v>
      </c>
      <c r="Q472" s="1116">
        <f>N472*P472*$N$394</f>
        <v>2.8860207012000001</v>
      </c>
      <c r="R472" s="1834">
        <f>SUM(Q472:Q472)</f>
        <v>2.8860207012000001</v>
      </c>
      <c r="S472" s="1241"/>
      <c r="T472" s="50"/>
      <c r="U472" s="157"/>
      <c r="V472" s="1241"/>
      <c r="W472" s="1281"/>
    </row>
    <row r="473" spans="1:23" s="126" customFormat="1" ht="22.5" hidden="1" customHeight="1">
      <c r="A473" s="1531"/>
      <c r="B473" s="967"/>
      <c r="C473" s="968"/>
      <c r="D473" s="969"/>
      <c r="E473" s="970"/>
      <c r="F473" s="67"/>
      <c r="G473" s="68"/>
      <c r="H473" s="67"/>
      <c r="I473" s="69"/>
      <c r="J473" s="68"/>
      <c r="K473" s="70"/>
      <c r="L473" s="2240"/>
      <c r="M473" s="71"/>
      <c r="N473" s="72"/>
      <c r="O473" s="72"/>
      <c r="P473" s="72"/>
      <c r="Q473" s="73"/>
      <c r="R473" s="55"/>
      <c r="S473" s="55"/>
      <c r="T473" s="1532"/>
      <c r="U473" s="157"/>
      <c r="V473" s="55"/>
      <c r="W473" s="1533"/>
    </row>
    <row r="474" spans="1:23" s="126" customFormat="1" ht="12.75" customHeight="1">
      <c r="A474" s="1513">
        <f>A471+1</f>
        <v>21</v>
      </c>
      <c r="B474" s="2238" t="s">
        <v>146</v>
      </c>
      <c r="C474" s="2059" t="s">
        <v>226</v>
      </c>
      <c r="D474" s="1514" t="s">
        <v>43</v>
      </c>
      <c r="E474" s="1515">
        <v>30</v>
      </c>
      <c r="F474" s="1516"/>
      <c r="G474" s="1517">
        <f>6.24/100</f>
        <v>6.2400000000000004E-2</v>
      </c>
      <c r="H474" s="1516"/>
      <c r="I474" s="1518"/>
      <c r="J474" s="1517">
        <f>0.27/100</f>
        <v>2.7000000000000001E-3</v>
      </c>
      <c r="K474" s="1519"/>
      <c r="L474" s="1520"/>
      <c r="M474" s="1521"/>
      <c r="N474" s="1522"/>
      <c r="O474" s="1523"/>
      <c r="P474" s="1524"/>
      <c r="Q474" s="1525"/>
      <c r="R474" s="502">
        <f>G475+J475</f>
        <v>0.18068755200000003</v>
      </c>
      <c r="S474" s="1526">
        <f>R474+R475</f>
        <v>7.7657419590000014</v>
      </c>
      <c r="T474" s="1527">
        <f>E474*S474</f>
        <v>232.97225877000005</v>
      </c>
      <c r="U474" s="157"/>
      <c r="V474" s="900">
        <f>S474*$V$11</f>
        <v>10.029018783073685</v>
      </c>
      <c r="W474" s="900">
        <f>V474*E474</f>
        <v>300.87056349221052</v>
      </c>
    </row>
    <row r="475" spans="1:23" s="126" customFormat="1" ht="12.75">
      <c r="A475" s="1528"/>
      <c r="B475" s="2016"/>
      <c r="C475" s="2060"/>
      <c r="D475" s="965"/>
      <c r="E475" s="966"/>
      <c r="F475" s="63"/>
      <c r="G475" s="1529">
        <f>G474*$J$396/1000</f>
        <v>0.17244240000000002</v>
      </c>
      <c r="H475" s="64"/>
      <c r="I475" s="65"/>
      <c r="J475" s="1529">
        <f>J474*$Q$396/1000</f>
        <v>8.2451520000000004E-3</v>
      </c>
      <c r="K475" s="66"/>
      <c r="L475" s="2239" t="s">
        <v>227</v>
      </c>
      <c r="M475" s="1509" t="s">
        <v>43</v>
      </c>
      <c r="N475" s="1512">
        <v>1.02</v>
      </c>
      <c r="O475" s="1530">
        <f>E474*N475</f>
        <v>30.6</v>
      </c>
      <c r="P475" s="1512">
        <v>6.15</v>
      </c>
      <c r="Q475" s="1116">
        <f>N475*P475*$N$394</f>
        <v>7.5850544070000012</v>
      </c>
      <c r="R475" s="1834">
        <f>SUM(Q475:Q475)</f>
        <v>7.5850544070000012</v>
      </c>
      <c r="S475" s="1241"/>
      <c r="T475" s="50"/>
      <c r="U475" s="157"/>
      <c r="V475" s="1241"/>
      <c r="W475" s="1281"/>
    </row>
    <row r="476" spans="1:23" s="126" customFormat="1" ht="22.5" customHeight="1">
      <c r="A476" s="1531"/>
      <c r="B476" s="967"/>
      <c r="C476" s="968"/>
      <c r="D476" s="969"/>
      <c r="E476" s="970"/>
      <c r="F476" s="67"/>
      <c r="G476" s="68"/>
      <c r="H476" s="67"/>
      <c r="I476" s="69"/>
      <c r="J476" s="68"/>
      <c r="K476" s="70"/>
      <c r="L476" s="2240"/>
      <c r="M476" s="71"/>
      <c r="N476" s="72"/>
      <c r="O476" s="72"/>
      <c r="P476" s="72"/>
      <c r="Q476" s="73"/>
      <c r="R476" s="55"/>
      <c r="S476" s="55"/>
      <c r="T476" s="1532"/>
      <c r="U476" s="157"/>
      <c r="V476" s="55"/>
      <c r="W476" s="1533"/>
    </row>
    <row r="477" spans="1:23" s="74" customFormat="1" ht="12.75">
      <c r="A477" s="1495">
        <f>A474+1</f>
        <v>22</v>
      </c>
      <c r="B477" s="2215" t="s">
        <v>145</v>
      </c>
      <c r="C477" s="2115" t="s">
        <v>228</v>
      </c>
      <c r="D477" s="1074" t="s">
        <v>60</v>
      </c>
      <c r="E477" s="1075">
        <v>38</v>
      </c>
      <c r="F477" s="1076"/>
      <c r="G477" s="565">
        <f>11.3/100</f>
        <v>0.113</v>
      </c>
      <c r="H477" s="1076"/>
      <c r="I477" s="1077"/>
      <c r="J477" s="565">
        <f>0.05/100</f>
        <v>5.0000000000000001E-4</v>
      </c>
      <c r="K477" s="1078"/>
      <c r="L477" s="641"/>
      <c r="M477" s="1079"/>
      <c r="N477" s="1080"/>
      <c r="O477" s="1080"/>
      <c r="P477" s="1076"/>
      <c r="Q477" s="1081"/>
      <c r="R477" s="645">
        <f>G478+J478</f>
        <v>0.31380238000000005</v>
      </c>
      <c r="S477" s="1250">
        <f>R477+R478</f>
        <v>1.7285184100000002</v>
      </c>
      <c r="T477" s="1251">
        <f>E477*S477</f>
        <v>65.68369958000001</v>
      </c>
      <c r="U477" s="80"/>
      <c r="V477" s="900">
        <f>S477*$V$11</f>
        <v>2.2322842675306895</v>
      </c>
      <c r="W477" s="900">
        <f>V477*E477</f>
        <v>84.826802166166203</v>
      </c>
    </row>
    <row r="478" spans="1:23" s="74" customFormat="1" ht="27.75" customHeight="1">
      <c r="A478" s="1497"/>
      <c r="B478" s="2086"/>
      <c r="C478" s="2116"/>
      <c r="D478" s="75"/>
      <c r="E478" s="76"/>
      <c r="F478" s="77"/>
      <c r="G478" s="565">
        <f>G477*$J$396/1000</f>
        <v>0.31227550000000004</v>
      </c>
      <c r="H478" s="77"/>
      <c r="I478" s="78"/>
      <c r="J478" s="565">
        <f>J477*$Q$396/1000</f>
        <v>1.5268800000000002E-3</v>
      </c>
      <c r="K478" s="79"/>
      <c r="L478" s="1082" t="s">
        <v>553</v>
      </c>
      <c r="M478" s="1083" t="s">
        <v>60</v>
      </c>
      <c r="N478" s="1084">
        <v>1</v>
      </c>
      <c r="O478" s="1085">
        <f>E477*N478</f>
        <v>38</v>
      </c>
      <c r="P478" s="1086">
        <v>1.17</v>
      </c>
      <c r="Q478" s="1534">
        <f>N478*P478*$N$394</f>
        <v>1.4147160300000001</v>
      </c>
      <c r="R478" s="1245">
        <f>SUM(Q478:Q478)</f>
        <v>1.4147160300000001</v>
      </c>
      <c r="S478" s="651"/>
      <c r="T478" s="85"/>
      <c r="U478" s="80"/>
      <c r="V478" s="651"/>
      <c r="W478" s="651"/>
    </row>
    <row r="479" spans="1:23" s="74" customFormat="1" ht="11.25" customHeight="1">
      <c r="A479" s="1497"/>
      <c r="B479" s="80"/>
      <c r="C479" s="2116"/>
      <c r="D479" s="75"/>
      <c r="E479" s="76"/>
      <c r="F479" s="77"/>
      <c r="G479" s="81"/>
      <c r="H479" s="77"/>
      <c r="I479" s="78"/>
      <c r="J479" s="81"/>
      <c r="K479" s="79"/>
      <c r="L479" s="381"/>
      <c r="M479" s="82"/>
      <c r="N479" s="83"/>
      <c r="O479" s="83"/>
      <c r="P479" s="77"/>
      <c r="Q479" s="84"/>
      <c r="R479" s="1245"/>
      <c r="S479" s="1245"/>
      <c r="T479" s="85"/>
      <c r="U479" s="80"/>
      <c r="V479" s="1245"/>
      <c r="W479" s="651"/>
    </row>
    <row r="480" spans="1:23" s="74" customFormat="1" ht="22.5" hidden="1" customHeight="1">
      <c r="A480" s="1501"/>
      <c r="B480" s="86"/>
      <c r="C480" s="550"/>
      <c r="D480" s="87"/>
      <c r="E480" s="88"/>
      <c r="F480" s="89"/>
      <c r="G480" s="90"/>
      <c r="H480" s="89"/>
      <c r="I480" s="91"/>
      <c r="J480" s="90"/>
      <c r="K480" s="92"/>
      <c r="L480" s="384"/>
      <c r="M480" s="93"/>
      <c r="N480" s="94"/>
      <c r="O480" s="94"/>
      <c r="P480" s="89"/>
      <c r="Q480" s="95"/>
      <c r="R480" s="96"/>
      <c r="S480" s="96"/>
      <c r="T480" s="964"/>
      <c r="U480" s="80"/>
      <c r="V480" s="96"/>
      <c r="W480" s="1508"/>
    </row>
    <row r="481" spans="1:23" s="74" customFormat="1" ht="12.75">
      <c r="A481" s="1495">
        <f>A477+1</f>
        <v>23</v>
      </c>
      <c r="B481" s="2215" t="s">
        <v>145</v>
      </c>
      <c r="C481" s="2115" t="s">
        <v>229</v>
      </c>
      <c r="D481" s="1074" t="s">
        <v>60</v>
      </c>
      <c r="E481" s="1075">
        <v>12</v>
      </c>
      <c r="F481" s="1076"/>
      <c r="G481" s="565">
        <f>11.3/100</f>
        <v>0.113</v>
      </c>
      <c r="H481" s="1076"/>
      <c r="I481" s="1077"/>
      <c r="J481" s="565">
        <f>0.05/100</f>
        <v>5.0000000000000001E-4</v>
      </c>
      <c r="K481" s="1078"/>
      <c r="L481" s="641"/>
      <c r="M481" s="1079"/>
      <c r="N481" s="1080"/>
      <c r="O481" s="1080"/>
      <c r="P481" s="1076"/>
      <c r="Q481" s="1081"/>
      <c r="R481" s="645">
        <f>G482+J482</f>
        <v>0.31380238000000005</v>
      </c>
      <c r="S481" s="1250">
        <f>R481+R482</f>
        <v>1.9219838500000002</v>
      </c>
      <c r="T481" s="1251">
        <f>E481*S481</f>
        <v>23.063806200000002</v>
      </c>
      <c r="U481" s="80"/>
      <c r="V481" s="900">
        <f>S481*$V$11</f>
        <v>2.482133997521649</v>
      </c>
      <c r="W481" s="900">
        <f>V481*E481</f>
        <v>29.78560797025979</v>
      </c>
    </row>
    <row r="482" spans="1:23" s="74" customFormat="1" ht="26.25" customHeight="1">
      <c r="A482" s="1497"/>
      <c r="B482" s="2086"/>
      <c r="C482" s="2116"/>
      <c r="D482" s="75"/>
      <c r="E482" s="76"/>
      <c r="F482" s="77"/>
      <c r="G482" s="565">
        <f>G481*$J$396/1000</f>
        <v>0.31227550000000004</v>
      </c>
      <c r="H482" s="77"/>
      <c r="I482" s="78"/>
      <c r="J482" s="565">
        <f>J481*$Q$396/1000</f>
        <v>1.5268800000000002E-3</v>
      </c>
      <c r="K482" s="79"/>
      <c r="L482" s="1082" t="s">
        <v>554</v>
      </c>
      <c r="M482" s="1083" t="s">
        <v>60</v>
      </c>
      <c r="N482" s="1084">
        <v>1</v>
      </c>
      <c r="O482" s="1085">
        <f>E481*N482</f>
        <v>12</v>
      </c>
      <c r="P482" s="1086">
        <v>1.33</v>
      </c>
      <c r="Q482" s="1534">
        <f>N482*P482*$N$394</f>
        <v>1.6081814700000001</v>
      </c>
      <c r="R482" s="1245">
        <f>SUM(Q482:Q482)</f>
        <v>1.6081814700000001</v>
      </c>
      <c r="S482" s="651"/>
      <c r="T482" s="85"/>
      <c r="U482" s="80"/>
      <c r="V482" s="651"/>
      <c r="W482" s="651"/>
    </row>
    <row r="483" spans="1:23" s="74" customFormat="1" ht="3" customHeight="1">
      <c r="A483" s="1497"/>
      <c r="B483" s="80"/>
      <c r="C483" s="2116"/>
      <c r="D483" s="75"/>
      <c r="E483" s="76"/>
      <c r="F483" s="77"/>
      <c r="G483" s="81"/>
      <c r="H483" s="77"/>
      <c r="I483" s="78"/>
      <c r="J483" s="81"/>
      <c r="K483" s="79"/>
      <c r="L483" s="381"/>
      <c r="M483" s="82"/>
      <c r="N483" s="83"/>
      <c r="O483" s="83"/>
      <c r="P483" s="77"/>
      <c r="Q483" s="84"/>
      <c r="R483" s="1245"/>
      <c r="S483" s="1245"/>
      <c r="T483" s="85"/>
      <c r="U483" s="80"/>
      <c r="V483" s="1245"/>
      <c r="W483" s="651"/>
    </row>
    <row r="484" spans="1:23" s="74" customFormat="1" ht="14.25" hidden="1" customHeight="1">
      <c r="A484" s="1501"/>
      <c r="B484" s="86"/>
      <c r="C484" s="550"/>
      <c r="D484" s="87"/>
      <c r="E484" s="88"/>
      <c r="F484" s="89"/>
      <c r="G484" s="90"/>
      <c r="H484" s="89"/>
      <c r="I484" s="91"/>
      <c r="J484" s="90"/>
      <c r="K484" s="92"/>
      <c r="L484" s="384"/>
      <c r="M484" s="93"/>
      <c r="N484" s="94"/>
      <c r="O484" s="94"/>
      <c r="P484" s="89"/>
      <c r="Q484" s="95"/>
      <c r="R484" s="96"/>
      <c r="S484" s="96"/>
      <c r="T484" s="964"/>
      <c r="U484" s="80"/>
      <c r="V484" s="96"/>
      <c r="W484" s="1508"/>
    </row>
    <row r="485" spans="1:23" s="74" customFormat="1" ht="12.75">
      <c r="A485" s="1495">
        <f>A481+1</f>
        <v>24</v>
      </c>
      <c r="B485" s="2215" t="s">
        <v>144</v>
      </c>
      <c r="C485" s="2115" t="s">
        <v>230</v>
      </c>
      <c r="D485" s="1074" t="s">
        <v>60</v>
      </c>
      <c r="E485" s="1075">
        <v>92</v>
      </c>
      <c r="F485" s="1076"/>
      <c r="G485" s="565">
        <f>12.5/100</f>
        <v>0.125</v>
      </c>
      <c r="H485" s="1076"/>
      <c r="I485" s="1077"/>
      <c r="J485" s="565">
        <f>0.02/100</f>
        <v>2.0000000000000001E-4</v>
      </c>
      <c r="K485" s="1078"/>
      <c r="L485" s="641"/>
      <c r="M485" s="1079"/>
      <c r="N485" s="1080"/>
      <c r="O485" s="1080"/>
      <c r="P485" s="1076"/>
      <c r="Q485" s="1081"/>
      <c r="R485" s="645">
        <f>G486+J486</f>
        <v>0.346048252</v>
      </c>
      <c r="S485" s="1250">
        <f>R485+R486</f>
        <v>2.0630540320000001</v>
      </c>
      <c r="T485" s="1251">
        <f>E485*S485</f>
        <v>189.80097094400003</v>
      </c>
      <c r="U485" s="80"/>
      <c r="V485" s="900">
        <f>S485*$V$11</f>
        <v>2.6643181999428958</v>
      </c>
      <c r="W485" s="900">
        <f>V485*E485</f>
        <v>245.1172743947464</v>
      </c>
    </row>
    <row r="486" spans="1:23" s="74" customFormat="1" ht="12.75" customHeight="1">
      <c r="A486" s="1497"/>
      <c r="B486" s="2086"/>
      <c r="C486" s="2116"/>
      <c r="D486" s="75"/>
      <c r="E486" s="76"/>
      <c r="F486" s="77"/>
      <c r="G486" s="565">
        <f>G485*$J$396/1000</f>
        <v>0.34543750000000001</v>
      </c>
      <c r="H486" s="77"/>
      <c r="I486" s="78"/>
      <c r="J486" s="565">
        <f>J485*$Q$396/1000</f>
        <v>6.107520000000001E-4</v>
      </c>
      <c r="K486" s="79"/>
      <c r="L486" s="2090" t="s">
        <v>555</v>
      </c>
      <c r="M486" s="1498" t="s">
        <v>60</v>
      </c>
      <c r="N486" s="1535">
        <v>1</v>
      </c>
      <c r="O486" s="1536">
        <f>E485*N486</f>
        <v>92</v>
      </c>
      <c r="P486" s="1512">
        <v>1.42</v>
      </c>
      <c r="Q486" s="1116">
        <f>N486*P486*$N$394</f>
        <v>1.71700578</v>
      </c>
      <c r="R486" s="1245">
        <f>SUM(Q486:Q486)</f>
        <v>1.71700578</v>
      </c>
      <c r="S486" s="651"/>
      <c r="T486" s="85"/>
      <c r="U486" s="80"/>
      <c r="V486" s="651"/>
      <c r="W486" s="651"/>
    </row>
    <row r="487" spans="1:23" s="74" customFormat="1" ht="25.5" customHeight="1">
      <c r="A487" s="1497"/>
      <c r="B487" s="80"/>
      <c r="C487" s="2116"/>
      <c r="D487" s="75"/>
      <c r="E487" s="76"/>
      <c r="F487" s="77"/>
      <c r="G487" s="81"/>
      <c r="H487" s="77"/>
      <c r="I487" s="78"/>
      <c r="J487" s="81"/>
      <c r="K487" s="79"/>
      <c r="L487" s="2091"/>
      <c r="M487" s="147"/>
      <c r="N487" s="148"/>
      <c r="O487" s="148"/>
      <c r="P487" s="149"/>
      <c r="Q487" s="150"/>
      <c r="R487" s="1245"/>
      <c r="S487" s="1245"/>
      <c r="T487" s="85"/>
      <c r="U487" s="80"/>
      <c r="V487" s="1245"/>
      <c r="W487" s="651"/>
    </row>
    <row r="488" spans="1:23" s="74" customFormat="1" ht="12.75" customHeight="1">
      <c r="A488" s="1501"/>
      <c r="B488" s="86"/>
      <c r="C488" s="550"/>
      <c r="D488" s="87"/>
      <c r="E488" s="88"/>
      <c r="F488" s="89"/>
      <c r="G488" s="90"/>
      <c r="H488" s="89"/>
      <c r="I488" s="91"/>
      <c r="J488" s="90"/>
      <c r="K488" s="92"/>
      <c r="L488" s="384"/>
      <c r="M488" s="93"/>
      <c r="N488" s="94"/>
      <c r="O488" s="94"/>
      <c r="P488" s="89"/>
      <c r="Q488" s="95"/>
      <c r="R488" s="96"/>
      <c r="S488" s="96"/>
      <c r="T488" s="964"/>
      <c r="U488" s="80"/>
      <c r="V488" s="96"/>
      <c r="W488" s="1508"/>
    </row>
    <row r="489" spans="1:23" s="74" customFormat="1" ht="18.75" customHeight="1">
      <c r="A489" s="1495">
        <f>A485+1</f>
        <v>25</v>
      </c>
      <c r="B489" s="2114" t="s">
        <v>32</v>
      </c>
      <c r="C489" s="2115" t="s">
        <v>231</v>
      </c>
      <c r="D489" s="1074" t="s">
        <v>60</v>
      </c>
      <c r="E489" s="1075">
        <v>122</v>
      </c>
      <c r="F489" s="1076"/>
      <c r="G489" s="565"/>
      <c r="H489" s="1076"/>
      <c r="I489" s="1077"/>
      <c r="J489" s="565"/>
      <c r="K489" s="1078"/>
      <c r="L489" s="641"/>
      <c r="M489" s="1079"/>
      <c r="N489" s="1080"/>
      <c r="O489" s="1080"/>
      <c r="P489" s="1076"/>
      <c r="Q489" s="1081"/>
      <c r="R489" s="645">
        <f>G490+J490</f>
        <v>0</v>
      </c>
      <c r="S489" s="1250">
        <f>R489+R490</f>
        <v>0.15719067</v>
      </c>
      <c r="T489" s="1251">
        <f>E489*S489</f>
        <v>19.177261740000002</v>
      </c>
      <c r="U489" s="80"/>
      <c r="V489" s="900">
        <f>S489*$V$11</f>
        <v>0.20300290561765455</v>
      </c>
      <c r="W489" s="900">
        <f>V489*E489</f>
        <v>24.766354485353855</v>
      </c>
    </row>
    <row r="490" spans="1:23" s="74" customFormat="1" ht="24" customHeight="1">
      <c r="A490" s="1497"/>
      <c r="B490" s="2086"/>
      <c r="C490" s="2116"/>
      <c r="D490" s="75"/>
      <c r="E490" s="76"/>
      <c r="F490" s="77"/>
      <c r="G490" s="565">
        <f>G489*$J$396/1000</f>
        <v>0</v>
      </c>
      <c r="H490" s="77"/>
      <c r="I490" s="78"/>
      <c r="J490" s="565">
        <f>J489*$Q$396/1000</f>
        <v>0</v>
      </c>
      <c r="K490" s="79"/>
      <c r="L490" s="1082" t="s">
        <v>232</v>
      </c>
      <c r="M490" s="1083" t="s">
        <v>60</v>
      </c>
      <c r="N490" s="1084">
        <v>1</v>
      </c>
      <c r="O490" s="1085">
        <f>E489*N490</f>
        <v>122</v>
      </c>
      <c r="P490" s="1086">
        <v>0.13</v>
      </c>
      <c r="Q490" s="1534">
        <f>N490*P490*$N$394</f>
        <v>0.15719067</v>
      </c>
      <c r="R490" s="1245">
        <f>SUM(Q490:Q490)</f>
        <v>0.15719067</v>
      </c>
      <c r="S490" s="651"/>
      <c r="T490" s="85"/>
      <c r="U490" s="80"/>
      <c r="V490" s="651"/>
      <c r="W490" s="651"/>
    </row>
    <row r="491" spans="1:23" s="74" customFormat="1" ht="9" hidden="1" customHeight="1">
      <c r="A491" s="1501"/>
      <c r="B491" s="86"/>
      <c r="C491" s="550"/>
      <c r="D491" s="87"/>
      <c r="E491" s="88"/>
      <c r="F491" s="89"/>
      <c r="G491" s="90"/>
      <c r="H491" s="89"/>
      <c r="I491" s="91"/>
      <c r="J491" s="90"/>
      <c r="K491" s="92"/>
      <c r="L491" s="384"/>
      <c r="M491" s="93"/>
      <c r="N491" s="94"/>
      <c r="O491" s="94"/>
      <c r="P491" s="89"/>
      <c r="Q491" s="95"/>
      <c r="R491" s="96"/>
      <c r="S491" s="96"/>
      <c r="T491" s="964"/>
      <c r="U491" s="80"/>
      <c r="V491" s="96"/>
      <c r="W491" s="1508"/>
    </row>
    <row r="492" spans="1:23" s="74" customFormat="1" ht="18.75" customHeight="1">
      <c r="A492" s="1495">
        <f>A489+1</f>
        <v>26</v>
      </c>
      <c r="B492" s="2114" t="s">
        <v>473</v>
      </c>
      <c r="C492" s="2115" t="s">
        <v>233</v>
      </c>
      <c r="D492" s="1074" t="s">
        <v>60</v>
      </c>
      <c r="E492" s="1075">
        <v>122</v>
      </c>
      <c r="F492" s="1076"/>
      <c r="G492" s="565">
        <f>15.6/10</f>
        <v>1.56</v>
      </c>
      <c r="H492" s="1076"/>
      <c r="I492" s="1077"/>
      <c r="J492" s="565">
        <f>2.2/100</f>
        <v>2.2000000000000002E-2</v>
      </c>
      <c r="K492" s="1078"/>
      <c r="L492" s="641"/>
      <c r="M492" s="1079"/>
      <c r="N492" s="1080"/>
      <c r="O492" s="1080"/>
      <c r="P492" s="1076"/>
      <c r="Q492" s="1081"/>
      <c r="R492" s="645">
        <f>G493+J493</f>
        <v>4.3782427200000003</v>
      </c>
      <c r="S492" s="1250">
        <f>R492+R493</f>
        <v>14.65609422</v>
      </c>
      <c r="T492" s="1251">
        <f>E492*S492</f>
        <v>1788.04349484</v>
      </c>
      <c r="U492" s="80"/>
      <c r="V492" s="900">
        <f>S492*$V$11</f>
        <v>18.927521026954796</v>
      </c>
      <c r="W492" s="900">
        <f>V492*E492</f>
        <v>2309.1575652884853</v>
      </c>
    </row>
    <row r="493" spans="1:23" s="74" customFormat="1" ht="45" customHeight="1">
      <c r="A493" s="1497"/>
      <c r="B493" s="2086"/>
      <c r="C493" s="2116"/>
      <c r="D493" s="75"/>
      <c r="E493" s="76"/>
      <c r="F493" s="77"/>
      <c r="G493" s="565">
        <f>G492*$J$396/1000</f>
        <v>4.3110600000000003</v>
      </c>
      <c r="H493" s="77"/>
      <c r="I493" s="78"/>
      <c r="J493" s="565">
        <f>J492*$Q$396/1000</f>
        <v>6.7182720000000015E-2</v>
      </c>
      <c r="K493" s="79"/>
      <c r="L493" s="1082" t="s">
        <v>234</v>
      </c>
      <c r="M493" s="1083" t="s">
        <v>60</v>
      </c>
      <c r="N493" s="1084">
        <v>1</v>
      </c>
      <c r="O493" s="1085">
        <f>E492*N493</f>
        <v>122</v>
      </c>
      <c r="P493" s="1086">
        <v>8.5</v>
      </c>
      <c r="Q493" s="1534">
        <f>N493*P493*$N$394</f>
        <v>10.277851500000001</v>
      </c>
      <c r="R493" s="1245">
        <f>SUM(Q493:Q493)</f>
        <v>10.277851500000001</v>
      </c>
      <c r="S493" s="651"/>
      <c r="T493" s="85"/>
      <c r="U493" s="80"/>
      <c r="V493" s="651"/>
      <c r="W493" s="651"/>
    </row>
    <row r="494" spans="1:23" s="74" customFormat="1" hidden="1">
      <c r="A494" s="1501"/>
      <c r="B494" s="86"/>
      <c r="C494" s="550"/>
      <c r="D494" s="87"/>
      <c r="E494" s="88"/>
      <c r="F494" s="89"/>
      <c r="G494" s="90"/>
      <c r="H494" s="89"/>
      <c r="I494" s="91"/>
      <c r="J494" s="90"/>
      <c r="K494" s="92"/>
      <c r="L494" s="384"/>
      <c r="M494" s="93"/>
      <c r="N494" s="94"/>
      <c r="O494" s="94"/>
      <c r="P494" s="89"/>
      <c r="Q494" s="95"/>
      <c r="R494" s="96"/>
      <c r="S494" s="96"/>
      <c r="T494" s="964"/>
      <c r="U494" s="80"/>
      <c r="V494" s="96"/>
      <c r="W494" s="1508"/>
    </row>
    <row r="495" spans="1:23" s="74" customFormat="1" ht="12.75">
      <c r="A495" s="1495">
        <f>A492+1</f>
        <v>27</v>
      </c>
      <c r="B495" s="2114" t="s">
        <v>32</v>
      </c>
      <c r="C495" s="2115" t="s">
        <v>235</v>
      </c>
      <c r="D495" s="1074" t="s">
        <v>60</v>
      </c>
      <c r="E495" s="1075">
        <v>10</v>
      </c>
      <c r="F495" s="1076"/>
      <c r="G495" s="565"/>
      <c r="H495" s="1076"/>
      <c r="I495" s="1077"/>
      <c r="J495" s="565"/>
      <c r="K495" s="1078"/>
      <c r="L495" s="641"/>
      <c r="M495" s="1079"/>
      <c r="N495" s="1080"/>
      <c r="O495" s="1080"/>
      <c r="P495" s="1076"/>
      <c r="Q495" s="1081"/>
      <c r="R495" s="645">
        <f>G496+J496</f>
        <v>0</v>
      </c>
      <c r="S495" s="1250">
        <f>R495+R496</f>
        <v>0.18137385</v>
      </c>
      <c r="T495" s="1251">
        <f>E495*S495</f>
        <v>1.8137384999999999</v>
      </c>
      <c r="U495" s="80"/>
      <c r="V495" s="900">
        <f>S495*$V$11</f>
        <v>0.23423412186652448</v>
      </c>
      <c r="W495" s="900">
        <f>V495*E495</f>
        <v>2.3423412186652448</v>
      </c>
    </row>
    <row r="496" spans="1:23" s="74" customFormat="1" ht="15.75" customHeight="1">
      <c r="A496" s="1497"/>
      <c r="B496" s="2086"/>
      <c r="C496" s="2116"/>
      <c r="D496" s="75"/>
      <c r="E496" s="76"/>
      <c r="F496" s="77"/>
      <c r="G496" s="565">
        <f>G495*$J$396/1000</f>
        <v>0</v>
      </c>
      <c r="H496" s="77"/>
      <c r="I496" s="78"/>
      <c r="J496" s="565">
        <f>J495*$Q$396/1000</f>
        <v>0</v>
      </c>
      <c r="K496" s="79"/>
      <c r="L496" s="1082" t="s">
        <v>556</v>
      </c>
      <c r="M496" s="1083" t="s">
        <v>60</v>
      </c>
      <c r="N496" s="1084">
        <v>1</v>
      </c>
      <c r="O496" s="1085">
        <f>E495*N496</f>
        <v>10</v>
      </c>
      <c r="P496" s="1086">
        <v>0.15</v>
      </c>
      <c r="Q496" s="1534">
        <f>N496*P496*$N$394</f>
        <v>0.18137385</v>
      </c>
      <c r="R496" s="1245">
        <f>SUM(Q496:Q496)</f>
        <v>0.18137385</v>
      </c>
      <c r="S496" s="651"/>
      <c r="T496" s="85"/>
      <c r="U496" s="80"/>
      <c r="V496" s="651"/>
      <c r="W496" s="651"/>
    </row>
    <row r="497" spans="1:23" s="74" customFormat="1" ht="9.75" customHeight="1">
      <c r="A497" s="1501"/>
      <c r="B497" s="86"/>
      <c r="C497" s="550"/>
      <c r="D497" s="87"/>
      <c r="E497" s="88"/>
      <c r="F497" s="89"/>
      <c r="G497" s="90"/>
      <c r="H497" s="89"/>
      <c r="I497" s="91"/>
      <c r="J497" s="90"/>
      <c r="K497" s="92"/>
      <c r="L497" s="384"/>
      <c r="M497" s="93"/>
      <c r="N497" s="94"/>
      <c r="O497" s="94"/>
      <c r="P497" s="89"/>
      <c r="Q497" s="95"/>
      <c r="R497" s="96"/>
      <c r="S497" s="96"/>
      <c r="T497" s="964"/>
      <c r="U497" s="80"/>
      <c r="V497" s="96"/>
      <c r="W497" s="1508"/>
    </row>
    <row r="498" spans="1:23" s="74" customFormat="1" ht="12.75">
      <c r="A498" s="1495">
        <f>A495+1</f>
        <v>28</v>
      </c>
      <c r="B498" s="2114" t="s">
        <v>32</v>
      </c>
      <c r="C498" s="2115" t="s">
        <v>236</v>
      </c>
      <c r="D498" s="1074" t="s">
        <v>60</v>
      </c>
      <c r="E498" s="1075">
        <v>10</v>
      </c>
      <c r="F498" s="1076"/>
      <c r="G498" s="565"/>
      <c r="H498" s="1076"/>
      <c r="I498" s="1077"/>
      <c r="J498" s="565"/>
      <c r="K498" s="1078"/>
      <c r="L498" s="641"/>
      <c r="M498" s="1079"/>
      <c r="N498" s="1080"/>
      <c r="O498" s="1080"/>
      <c r="P498" s="1076"/>
      <c r="Q498" s="1081"/>
      <c r="R498" s="645">
        <f>G499+J499</f>
        <v>0</v>
      </c>
      <c r="S498" s="1250">
        <f>R498+R499</f>
        <v>0.36274770000000001</v>
      </c>
      <c r="T498" s="1251">
        <f>E498*S498</f>
        <v>3.6274769999999998</v>
      </c>
      <c r="U498" s="80"/>
      <c r="V498" s="900">
        <f>S498*$V$11</f>
        <v>0.46846824373304896</v>
      </c>
      <c r="W498" s="900">
        <f>V498*E498</f>
        <v>4.6846824373304896</v>
      </c>
    </row>
    <row r="499" spans="1:23" s="74" customFormat="1" ht="15" customHeight="1">
      <c r="A499" s="1497"/>
      <c r="B499" s="2086"/>
      <c r="C499" s="2116"/>
      <c r="D499" s="75"/>
      <c r="E499" s="76"/>
      <c r="F499" s="77"/>
      <c r="G499" s="565">
        <f>G498*$J$396/1000</f>
        <v>0</v>
      </c>
      <c r="H499" s="77"/>
      <c r="I499" s="78"/>
      <c r="J499" s="565">
        <f>J498*$Q$396/1000</f>
        <v>0</v>
      </c>
      <c r="K499" s="79"/>
      <c r="L499" s="1082" t="s">
        <v>557</v>
      </c>
      <c r="M499" s="1083" t="s">
        <v>60</v>
      </c>
      <c r="N499" s="1084">
        <v>1</v>
      </c>
      <c r="O499" s="1085">
        <f>E498*N499</f>
        <v>10</v>
      </c>
      <c r="P499" s="1086">
        <v>0.3</v>
      </c>
      <c r="Q499" s="1534">
        <f>N499*P499*$N$394</f>
        <v>0.36274770000000001</v>
      </c>
      <c r="R499" s="1245">
        <f>SUM(Q499:Q499)</f>
        <v>0.36274770000000001</v>
      </c>
      <c r="S499" s="651"/>
      <c r="T499" s="85"/>
      <c r="U499" s="80"/>
      <c r="V499" s="651"/>
      <c r="W499" s="651"/>
    </row>
    <row r="500" spans="1:23" s="74" customFormat="1">
      <c r="A500" s="1501"/>
      <c r="B500" s="86"/>
      <c r="C500" s="550"/>
      <c r="D500" s="87"/>
      <c r="E500" s="88"/>
      <c r="F500" s="89"/>
      <c r="G500" s="90"/>
      <c r="H500" s="89"/>
      <c r="I500" s="91"/>
      <c r="J500" s="90"/>
      <c r="K500" s="92"/>
      <c r="L500" s="384"/>
      <c r="M500" s="93"/>
      <c r="N500" s="94"/>
      <c r="O500" s="94"/>
      <c r="P500" s="89"/>
      <c r="Q500" s="95"/>
      <c r="R500" s="96"/>
      <c r="S500" s="96"/>
      <c r="T500" s="964"/>
      <c r="U500" s="80"/>
      <c r="V500" s="96"/>
      <c r="W500" s="1508"/>
    </row>
    <row r="501" spans="1:23" s="74" customFormat="1" ht="12.75">
      <c r="A501" s="1495">
        <f>A498+1</f>
        <v>29</v>
      </c>
      <c r="B501" s="2114" t="s">
        <v>32</v>
      </c>
      <c r="C501" s="2115" t="s">
        <v>237</v>
      </c>
      <c r="D501" s="1074" t="s">
        <v>60</v>
      </c>
      <c r="E501" s="1075">
        <v>60</v>
      </c>
      <c r="F501" s="1076"/>
      <c r="G501" s="565"/>
      <c r="H501" s="1076"/>
      <c r="I501" s="1077"/>
      <c r="J501" s="565"/>
      <c r="K501" s="1078"/>
      <c r="L501" s="641"/>
      <c r="M501" s="1079"/>
      <c r="N501" s="1080"/>
      <c r="O501" s="1080"/>
      <c r="P501" s="1076"/>
      <c r="Q501" s="1081"/>
      <c r="R501" s="645">
        <f>G502+J502</f>
        <v>0</v>
      </c>
      <c r="S501" s="1250">
        <f>R501+R502</f>
        <v>0.14509908000000002</v>
      </c>
      <c r="T501" s="1251">
        <f>E501*S501</f>
        <v>8.705944800000001</v>
      </c>
      <c r="U501" s="80"/>
      <c r="V501" s="900">
        <f>S501*$V$11</f>
        <v>0.18738729749321961</v>
      </c>
      <c r="W501" s="900">
        <f>V501*E501</f>
        <v>11.243237849593177</v>
      </c>
    </row>
    <row r="502" spans="1:23" s="74" customFormat="1" ht="6" customHeight="1">
      <c r="A502" s="1497"/>
      <c r="B502" s="2086"/>
      <c r="C502" s="2116"/>
      <c r="D502" s="75"/>
      <c r="E502" s="76"/>
      <c r="F502" s="77"/>
      <c r="G502" s="565">
        <f>G501*$J$396/1000</f>
        <v>0</v>
      </c>
      <c r="H502" s="77"/>
      <c r="I502" s="78"/>
      <c r="J502" s="565">
        <f>J501*$Q$396/1000</f>
        <v>0</v>
      </c>
      <c r="K502" s="79"/>
      <c r="L502" s="1082" t="s">
        <v>558</v>
      </c>
      <c r="M502" s="1083" t="s">
        <v>60</v>
      </c>
      <c r="N502" s="1084">
        <v>1</v>
      </c>
      <c r="O502" s="1085">
        <f>E501*N502</f>
        <v>60</v>
      </c>
      <c r="P502" s="1086">
        <v>0.12</v>
      </c>
      <c r="Q502" s="1534">
        <f>N502*P502*$N$394</f>
        <v>0.14509908000000002</v>
      </c>
      <c r="R502" s="1245">
        <f>SUM(Q502:Q502)</f>
        <v>0.14509908000000002</v>
      </c>
      <c r="S502" s="651"/>
      <c r="T502" s="85"/>
      <c r="U502" s="80"/>
      <c r="V502" s="651"/>
      <c r="W502" s="651"/>
    </row>
    <row r="503" spans="1:23" s="74" customFormat="1">
      <c r="A503" s="1501"/>
      <c r="B503" s="86"/>
      <c r="C503" s="550"/>
      <c r="D503" s="87"/>
      <c r="E503" s="88"/>
      <c r="F503" s="89"/>
      <c r="G503" s="90"/>
      <c r="H503" s="89"/>
      <c r="I503" s="91"/>
      <c r="J503" s="90"/>
      <c r="K503" s="92"/>
      <c r="L503" s="384"/>
      <c r="M503" s="93"/>
      <c r="N503" s="94"/>
      <c r="O503" s="94"/>
      <c r="P503" s="89"/>
      <c r="Q503" s="95"/>
      <c r="R503" s="96"/>
      <c r="S503" s="96"/>
      <c r="T503" s="964"/>
      <c r="U503" s="80"/>
      <c r="V503" s="96"/>
      <c r="W503" s="1508"/>
    </row>
    <row r="504" spans="1:23" s="74" customFormat="1" ht="18.75" customHeight="1">
      <c r="A504" s="1495">
        <f>A501+1</f>
        <v>30</v>
      </c>
      <c r="B504" s="2114" t="s">
        <v>32</v>
      </c>
      <c r="C504" s="2115" t="s">
        <v>238</v>
      </c>
      <c r="D504" s="1074" t="s">
        <v>60</v>
      </c>
      <c r="E504" s="1075">
        <v>7000</v>
      </c>
      <c r="F504" s="1076"/>
      <c r="G504" s="565"/>
      <c r="H504" s="1076"/>
      <c r="I504" s="1077"/>
      <c r="J504" s="565"/>
      <c r="K504" s="1078"/>
      <c r="L504" s="641"/>
      <c r="M504" s="1079"/>
      <c r="N504" s="1080"/>
      <c r="O504" s="1080"/>
      <c r="P504" s="1076"/>
      <c r="Q504" s="1081"/>
      <c r="R504" s="645">
        <f>G505+J505</f>
        <v>0</v>
      </c>
      <c r="S504" s="1250">
        <f>R504+R505</f>
        <v>1.8137385000000002E-2</v>
      </c>
      <c r="T504" s="1251">
        <f>E504*S504</f>
        <v>126.96169500000002</v>
      </c>
      <c r="U504" s="80"/>
      <c r="V504" s="900">
        <f>S504*$V$11</f>
        <v>2.3423412186652452E-2</v>
      </c>
      <c r="W504" s="900">
        <f>V504*E504</f>
        <v>163.96388530656716</v>
      </c>
    </row>
    <row r="505" spans="1:23" s="74" customFormat="1" ht="3" customHeight="1">
      <c r="A505" s="1497"/>
      <c r="B505" s="2086"/>
      <c r="C505" s="2116"/>
      <c r="D505" s="75"/>
      <c r="E505" s="76"/>
      <c r="F505" s="77"/>
      <c r="G505" s="565">
        <f>G504*$J$396/1000</f>
        <v>0</v>
      </c>
      <c r="H505" s="77"/>
      <c r="I505" s="78"/>
      <c r="J505" s="565">
        <f>J504*$Q$396/1000</f>
        <v>0</v>
      </c>
      <c r="K505" s="79"/>
      <c r="L505" s="1082" t="s">
        <v>559</v>
      </c>
      <c r="M505" s="1083" t="s">
        <v>60</v>
      </c>
      <c r="N505" s="1084">
        <v>1</v>
      </c>
      <c r="O505" s="1085">
        <f>E504*N505</f>
        <v>7000</v>
      </c>
      <c r="P505" s="1086">
        <v>1.4999999999999999E-2</v>
      </c>
      <c r="Q505" s="1534">
        <f>N505*P505*$N$394</f>
        <v>1.8137385000000002E-2</v>
      </c>
      <c r="R505" s="1245">
        <f>SUM(Q505:Q505)</f>
        <v>1.8137385000000002E-2</v>
      </c>
      <c r="S505" s="651"/>
      <c r="T505" s="85"/>
      <c r="U505" s="80"/>
      <c r="V505" s="651"/>
      <c r="W505" s="651"/>
    </row>
    <row r="506" spans="1:23" s="74" customFormat="1">
      <c r="A506" s="1501"/>
      <c r="B506" s="86"/>
      <c r="C506" s="550"/>
      <c r="D506" s="87"/>
      <c r="E506" s="88"/>
      <c r="F506" s="89"/>
      <c r="G506" s="90"/>
      <c r="H506" s="89"/>
      <c r="I506" s="91"/>
      <c r="J506" s="90"/>
      <c r="K506" s="92"/>
      <c r="L506" s="384"/>
      <c r="M506" s="93"/>
      <c r="N506" s="94"/>
      <c r="O506" s="94"/>
      <c r="P506" s="89"/>
      <c r="Q506" s="95"/>
      <c r="R506" s="96"/>
      <c r="S506" s="96"/>
      <c r="T506" s="964"/>
      <c r="U506" s="80"/>
      <c r="V506" s="96"/>
      <c r="W506" s="1508"/>
    </row>
    <row r="507" spans="1:23" s="21" customFormat="1" ht="12.75" customHeight="1">
      <c r="A507" s="1300">
        <f>A504+1</f>
        <v>31</v>
      </c>
      <c r="B507" s="1808" t="s">
        <v>119</v>
      </c>
      <c r="C507" s="1883" t="s">
        <v>239</v>
      </c>
      <c r="D507" s="558" t="s">
        <v>60</v>
      </c>
      <c r="E507" s="1856">
        <v>10</v>
      </c>
      <c r="F507" s="430"/>
      <c r="G507" s="420">
        <v>0.85</v>
      </c>
      <c r="H507" s="430"/>
      <c r="I507" s="441"/>
      <c r="J507" s="420">
        <v>0.98000000000000043</v>
      </c>
      <c r="K507" s="442"/>
      <c r="L507" s="520"/>
      <c r="M507" s="562"/>
      <c r="N507" s="563"/>
      <c r="O507" s="563"/>
      <c r="P507" s="542"/>
      <c r="Q507" s="564"/>
      <c r="R507" s="511">
        <f>G508+J508</f>
        <v>5.3416598000000013</v>
      </c>
      <c r="S507" s="1786">
        <f>R507+R508</f>
        <v>5.3416598000000013</v>
      </c>
      <c r="T507" s="1821">
        <f>E507*S507</f>
        <v>53.416598000000015</v>
      </c>
      <c r="U507" s="100"/>
      <c r="V507" s="900">
        <f>S507*$V$11</f>
        <v>6.8984530711715895</v>
      </c>
      <c r="W507" s="900">
        <f>V507*E507</f>
        <v>68.984530711715891</v>
      </c>
    </row>
    <row r="508" spans="1:23" s="21" customFormat="1" ht="12.75">
      <c r="A508" s="1301"/>
      <c r="B508" s="1809" t="s">
        <v>120</v>
      </c>
      <c r="C508" s="1915"/>
      <c r="D508" s="22"/>
      <c r="E508" s="1857"/>
      <c r="F508" s="23"/>
      <c r="G508" s="565">
        <f>G507*$J$396/1000</f>
        <v>2.3489749999999998</v>
      </c>
      <c r="H508" s="77"/>
      <c r="I508" s="78"/>
      <c r="J508" s="565">
        <f>J507*$Q$396/1000</f>
        <v>2.9926848000000015</v>
      </c>
      <c r="K508" s="26"/>
      <c r="L508" s="11"/>
      <c r="M508" s="44"/>
      <c r="N508" s="45"/>
      <c r="O508" s="45"/>
      <c r="P508" s="1869"/>
      <c r="Q508" s="46"/>
      <c r="R508" s="1769"/>
      <c r="S508" s="1769"/>
      <c r="T508" s="33"/>
      <c r="U508" s="100"/>
      <c r="V508" s="1769"/>
      <c r="W508" s="630"/>
    </row>
    <row r="509" spans="1:23" s="21" customFormat="1" ht="11.25" customHeight="1">
      <c r="A509" s="1301"/>
      <c r="B509" s="100"/>
      <c r="C509" s="1915"/>
      <c r="D509" s="22"/>
      <c r="E509" s="1857"/>
      <c r="F509" s="23"/>
      <c r="G509" s="27"/>
      <c r="H509" s="23"/>
      <c r="I509" s="28"/>
      <c r="J509" s="27"/>
      <c r="K509" s="26"/>
      <c r="L509" s="11"/>
      <c r="M509" s="44"/>
      <c r="N509" s="45"/>
      <c r="O509" s="45"/>
      <c r="P509" s="1869"/>
      <c r="Q509" s="46"/>
      <c r="R509" s="1769"/>
      <c r="S509" s="1769"/>
      <c r="T509" s="33"/>
      <c r="U509" s="100"/>
      <c r="V509" s="1769"/>
      <c r="W509" s="630"/>
    </row>
    <row r="510" spans="1:23" s="21" customFormat="1" ht="12.75" customHeight="1">
      <c r="A510" s="1302"/>
      <c r="B510" s="34"/>
      <c r="C510" s="10"/>
      <c r="D510" s="35"/>
      <c r="E510" s="36"/>
      <c r="F510" s="37"/>
      <c r="G510" s="38"/>
      <c r="H510" s="37"/>
      <c r="I510" s="39"/>
      <c r="J510" s="38"/>
      <c r="K510" s="40"/>
      <c r="L510" s="11"/>
      <c r="M510" s="44"/>
      <c r="N510" s="45"/>
      <c r="O510" s="45"/>
      <c r="P510" s="23"/>
      <c r="Q510" s="46"/>
      <c r="R510" s="1769"/>
      <c r="S510" s="1769"/>
      <c r="T510" s="33"/>
      <c r="U510" s="100"/>
      <c r="V510" s="1769"/>
      <c r="W510" s="630"/>
    </row>
    <row r="511" spans="1:23" s="21" customFormat="1" ht="12.75" customHeight="1">
      <c r="A511" s="1300">
        <f>A507+1</f>
        <v>32</v>
      </c>
      <c r="B511" s="1808" t="s">
        <v>119</v>
      </c>
      <c r="C511" s="1883" t="s">
        <v>240</v>
      </c>
      <c r="D511" s="558" t="s">
        <v>60</v>
      </c>
      <c r="E511" s="1856">
        <v>1</v>
      </c>
      <c r="F511" s="430"/>
      <c r="G511" s="420">
        <v>0.85</v>
      </c>
      <c r="H511" s="430"/>
      <c r="I511" s="441"/>
      <c r="J511" s="420">
        <v>0.98000000000000043</v>
      </c>
      <c r="K511" s="442"/>
      <c r="L511" s="520"/>
      <c r="M511" s="562"/>
      <c r="N511" s="563"/>
      <c r="O511" s="563"/>
      <c r="P511" s="542"/>
      <c r="Q511" s="564"/>
      <c r="R511" s="511">
        <f>G512+J512</f>
        <v>5.3416598000000013</v>
      </c>
      <c r="S511" s="1786">
        <f>R511+R512</f>
        <v>5.3416598000000013</v>
      </c>
      <c r="T511" s="1821">
        <f>E511*S511</f>
        <v>5.3416598000000013</v>
      </c>
      <c r="U511" s="100"/>
      <c r="V511" s="900">
        <f>S511*$V$11</f>
        <v>6.8984530711715895</v>
      </c>
      <c r="W511" s="900">
        <f>V511*E511</f>
        <v>6.8984530711715895</v>
      </c>
    </row>
    <row r="512" spans="1:23" s="21" customFormat="1" ht="12.75" customHeight="1">
      <c r="A512" s="1301"/>
      <c r="B512" s="1809" t="s">
        <v>120</v>
      </c>
      <c r="C512" s="1915"/>
      <c r="D512" s="22"/>
      <c r="E512" s="1857"/>
      <c r="F512" s="23"/>
      <c r="G512" s="565">
        <f>G511*$J$396/1000</f>
        <v>2.3489749999999998</v>
      </c>
      <c r="H512" s="77"/>
      <c r="I512" s="78"/>
      <c r="J512" s="565">
        <f>J511*$Q$396/1000</f>
        <v>2.9926848000000015</v>
      </c>
      <c r="K512" s="26"/>
      <c r="L512" s="11"/>
      <c r="M512" s="44"/>
      <c r="N512" s="45"/>
      <c r="O512" s="45"/>
      <c r="P512" s="1869"/>
      <c r="Q512" s="46"/>
      <c r="R512" s="1769"/>
      <c r="S512" s="1769"/>
      <c r="T512" s="33"/>
      <c r="U512" s="100"/>
      <c r="V512" s="1769"/>
      <c r="W512" s="630"/>
    </row>
    <row r="513" spans="1:23" s="21" customFormat="1" ht="12">
      <c r="A513" s="1301"/>
      <c r="B513" s="100"/>
      <c r="C513" s="1915"/>
      <c r="D513" s="22"/>
      <c r="E513" s="1857"/>
      <c r="F513" s="23"/>
      <c r="G513" s="27"/>
      <c r="H513" s="23"/>
      <c r="I513" s="28"/>
      <c r="J513" s="27"/>
      <c r="K513" s="26"/>
      <c r="L513" s="11"/>
      <c r="M513" s="44"/>
      <c r="N513" s="45"/>
      <c r="O513" s="45"/>
      <c r="P513" s="1869"/>
      <c r="Q513" s="46"/>
      <c r="R513" s="1769"/>
      <c r="S513" s="1769"/>
      <c r="T513" s="33"/>
      <c r="U513" s="100"/>
      <c r="V513" s="1769"/>
      <c r="W513" s="630"/>
    </row>
    <row r="514" spans="1:23" s="21" customFormat="1">
      <c r="A514" s="1302"/>
      <c r="B514" s="34"/>
      <c r="C514" s="10"/>
      <c r="D514" s="35"/>
      <c r="E514" s="36"/>
      <c r="F514" s="37"/>
      <c r="G514" s="38"/>
      <c r="H514" s="37"/>
      <c r="I514" s="39"/>
      <c r="J514" s="38"/>
      <c r="K514" s="40"/>
      <c r="L514" s="11"/>
      <c r="M514" s="44"/>
      <c r="N514" s="45"/>
      <c r="O514" s="45"/>
      <c r="P514" s="23"/>
      <c r="Q514" s="46"/>
      <c r="R514" s="1769"/>
      <c r="S514" s="1769"/>
      <c r="T514" s="33"/>
      <c r="U514" s="100"/>
      <c r="V514" s="1769"/>
      <c r="W514" s="630"/>
    </row>
    <row r="515" spans="1:23" s="21" customFormat="1" ht="12.75" customHeight="1">
      <c r="A515" s="1300">
        <f>A511+1</f>
        <v>33</v>
      </c>
      <c r="B515" s="1808" t="s">
        <v>119</v>
      </c>
      <c r="C515" s="1883" t="s">
        <v>241</v>
      </c>
      <c r="D515" s="558" t="s">
        <v>60</v>
      </c>
      <c r="E515" s="1856">
        <v>9</v>
      </c>
      <c r="F515" s="430"/>
      <c r="G515" s="420">
        <v>0.85</v>
      </c>
      <c r="H515" s="430"/>
      <c r="I515" s="441"/>
      <c r="J515" s="420">
        <v>0.98000000000000043</v>
      </c>
      <c r="K515" s="442"/>
      <c r="L515" s="520"/>
      <c r="M515" s="562"/>
      <c r="N515" s="563"/>
      <c r="O515" s="563"/>
      <c r="P515" s="542"/>
      <c r="Q515" s="564"/>
      <c r="R515" s="511">
        <f>G516+J516</f>
        <v>5.3416598000000013</v>
      </c>
      <c r="S515" s="1786">
        <f>R515+R516</f>
        <v>5.3416598000000013</v>
      </c>
      <c r="T515" s="1821">
        <f>E515*S515</f>
        <v>48.074938200000013</v>
      </c>
      <c r="U515" s="100"/>
      <c r="V515" s="900">
        <f>S515*$V$11</f>
        <v>6.8984530711715895</v>
      </c>
      <c r="W515" s="900">
        <f>V515*E515</f>
        <v>62.086077640544303</v>
      </c>
    </row>
    <row r="516" spans="1:23" s="21" customFormat="1" ht="12.75" customHeight="1">
      <c r="A516" s="1301"/>
      <c r="B516" s="1809" t="s">
        <v>120</v>
      </c>
      <c r="C516" s="1915"/>
      <c r="D516" s="22"/>
      <c r="E516" s="1857"/>
      <c r="F516" s="23"/>
      <c r="G516" s="565">
        <f>G515*$J$396/1000</f>
        <v>2.3489749999999998</v>
      </c>
      <c r="H516" s="77"/>
      <c r="I516" s="78"/>
      <c r="J516" s="565">
        <f>J515*$Q$396/1000</f>
        <v>2.9926848000000015</v>
      </c>
      <c r="K516" s="26"/>
      <c r="L516" s="11"/>
      <c r="M516" s="44"/>
      <c r="N516" s="45"/>
      <c r="O516" s="45"/>
      <c r="P516" s="1869"/>
      <c r="Q516" s="46"/>
      <c r="R516" s="1769"/>
      <c r="S516" s="1769"/>
      <c r="T516" s="33"/>
      <c r="U516" s="100"/>
      <c r="V516" s="1769"/>
      <c r="W516" s="630"/>
    </row>
    <row r="517" spans="1:23" s="21" customFormat="1" ht="15.75" customHeight="1">
      <c r="A517" s="1301"/>
      <c r="B517" s="100"/>
      <c r="C517" s="1915"/>
      <c r="D517" s="22"/>
      <c r="E517" s="1857"/>
      <c r="F517" s="23"/>
      <c r="G517" s="27"/>
      <c r="H517" s="23"/>
      <c r="I517" s="28"/>
      <c r="J517" s="27"/>
      <c r="K517" s="26"/>
      <c r="L517" s="11"/>
      <c r="M517" s="44"/>
      <c r="N517" s="45"/>
      <c r="O517" s="45"/>
      <c r="P517" s="1869"/>
      <c r="Q517" s="46"/>
      <c r="R517" s="1769"/>
      <c r="S517" s="1769"/>
      <c r="T517" s="33"/>
      <c r="U517" s="100"/>
      <c r="V517" s="1769"/>
      <c r="W517" s="630"/>
    </row>
    <row r="518" spans="1:23" s="21" customFormat="1" ht="12.75" hidden="1" customHeight="1">
      <c r="A518" s="1302"/>
      <c r="B518" s="34"/>
      <c r="C518" s="10"/>
      <c r="D518" s="35"/>
      <c r="E518" s="36"/>
      <c r="F518" s="37"/>
      <c r="G518" s="38"/>
      <c r="H518" s="37"/>
      <c r="I518" s="39"/>
      <c r="J518" s="38"/>
      <c r="K518" s="40"/>
      <c r="L518" s="11"/>
      <c r="M518" s="44"/>
      <c r="N518" s="45"/>
      <c r="O518" s="45"/>
      <c r="P518" s="23"/>
      <c r="Q518" s="46"/>
      <c r="R518" s="1769"/>
      <c r="S518" s="1769"/>
      <c r="T518" s="33"/>
      <c r="U518" s="100"/>
      <c r="V518" s="1769"/>
      <c r="W518" s="630"/>
    </row>
    <row r="519" spans="1:23" s="21" customFormat="1" ht="12.75" customHeight="1">
      <c r="A519" s="1300">
        <f>A515+1</f>
        <v>34</v>
      </c>
      <c r="B519" s="1808" t="s">
        <v>243</v>
      </c>
      <c r="C519" s="1883" t="s">
        <v>242</v>
      </c>
      <c r="D519" s="558" t="s">
        <v>43</v>
      </c>
      <c r="E519" s="1856">
        <v>400</v>
      </c>
      <c r="F519" s="430"/>
      <c r="G519" s="420">
        <f>7.7/100</f>
        <v>7.6999999999999999E-2</v>
      </c>
      <c r="H519" s="430"/>
      <c r="I519" s="441"/>
      <c r="J519" s="420">
        <f>5.9/100</f>
        <v>5.9000000000000004E-2</v>
      </c>
      <c r="K519" s="442"/>
      <c r="L519" s="520"/>
      <c r="M519" s="562"/>
      <c r="N519" s="563"/>
      <c r="O519" s="563"/>
      <c r="P519" s="542"/>
      <c r="Q519" s="564"/>
      <c r="R519" s="511">
        <f>G520+J520</f>
        <v>0.39296134000000005</v>
      </c>
      <c r="S519" s="1786">
        <f>R519+R520</f>
        <v>0.39296134000000005</v>
      </c>
      <c r="T519" s="1821">
        <f>E519*S519</f>
        <v>157.18453600000001</v>
      </c>
      <c r="U519" s="100"/>
      <c r="V519" s="900">
        <f>S519*$V$11</f>
        <v>0.50748745975449483</v>
      </c>
      <c r="W519" s="900">
        <f>V519*E519</f>
        <v>202.99498390179792</v>
      </c>
    </row>
    <row r="520" spans="1:23" s="21" customFormat="1" ht="12.75" customHeight="1">
      <c r="A520" s="1301"/>
      <c r="B520" s="1809"/>
      <c r="C520" s="1915"/>
      <c r="D520" s="22"/>
      <c r="E520" s="1857"/>
      <c r="F520" s="23"/>
      <c r="G520" s="565">
        <f>G519*$J$396/1000</f>
        <v>0.21278949999999999</v>
      </c>
      <c r="H520" s="77"/>
      <c r="I520" s="78"/>
      <c r="J520" s="565">
        <f>J519*$Q$396/1000</f>
        <v>0.18017184000000003</v>
      </c>
      <c r="K520" s="26"/>
      <c r="L520" s="11"/>
      <c r="M520" s="44"/>
      <c r="N520" s="45"/>
      <c r="O520" s="45"/>
      <c r="P520" s="23"/>
      <c r="Q520" s="46"/>
      <c r="R520" s="1769"/>
      <c r="S520" s="1769"/>
      <c r="T520" s="33"/>
      <c r="U520" s="100"/>
      <c r="V520" s="1769"/>
      <c r="W520" s="630"/>
    </row>
    <row r="521" spans="1:23" s="21" customFormat="1" ht="12">
      <c r="A521" s="1301"/>
      <c r="B521" s="100"/>
      <c r="C521" s="1915"/>
      <c r="D521" s="22"/>
      <c r="E521" s="1857"/>
      <c r="F521" s="23"/>
      <c r="G521" s="27"/>
      <c r="H521" s="23"/>
      <c r="I521" s="28"/>
      <c r="J521" s="27"/>
      <c r="K521" s="26"/>
      <c r="L521" s="11"/>
      <c r="M521" s="44"/>
      <c r="N521" s="45"/>
      <c r="O521" s="45"/>
      <c r="P521" s="23"/>
      <c r="Q521" s="46"/>
      <c r="R521" s="1769"/>
      <c r="S521" s="1769"/>
      <c r="T521" s="33"/>
      <c r="U521" s="100"/>
      <c r="V521" s="1769"/>
      <c r="W521" s="630"/>
    </row>
    <row r="522" spans="1:23" s="21" customFormat="1" ht="12.75" customHeight="1">
      <c r="A522" s="1302"/>
      <c r="B522" s="34"/>
      <c r="C522" s="10"/>
      <c r="D522" s="35"/>
      <c r="E522" s="36"/>
      <c r="F522" s="37"/>
      <c r="G522" s="38"/>
      <c r="H522" s="37"/>
      <c r="I522" s="39"/>
      <c r="J522" s="38"/>
      <c r="K522" s="40"/>
      <c r="L522" s="9"/>
      <c r="M522" s="41"/>
      <c r="N522" s="42"/>
      <c r="O522" s="42"/>
      <c r="P522" s="37"/>
      <c r="Q522" s="43"/>
      <c r="R522" s="36"/>
      <c r="S522" s="36"/>
      <c r="T522" s="286"/>
      <c r="U522" s="100"/>
      <c r="V522" s="36"/>
      <c r="W522" s="1299"/>
    </row>
    <row r="523" spans="1:23" s="237" customFormat="1" ht="22.5" customHeight="1">
      <c r="A523" s="1537">
        <f>A519+1</f>
        <v>35</v>
      </c>
      <c r="B523" s="2237" t="s">
        <v>105</v>
      </c>
      <c r="C523" s="2075" t="s">
        <v>244</v>
      </c>
      <c r="D523" s="1103" t="s">
        <v>43</v>
      </c>
      <c r="E523" s="1104">
        <v>30</v>
      </c>
      <c r="F523" s="1105"/>
      <c r="G523" s="1106">
        <f>13.4/100</f>
        <v>0.13400000000000001</v>
      </c>
      <c r="H523" s="1105"/>
      <c r="I523" s="1107"/>
      <c r="J523" s="1106">
        <f>1.8/100</f>
        <v>1.8000000000000002E-2</v>
      </c>
      <c r="K523" s="1108"/>
      <c r="L523" s="671"/>
      <c r="M523" s="1109"/>
      <c r="N523" s="1110"/>
      <c r="O523" s="1111"/>
      <c r="P523" s="1105"/>
      <c r="Q523" s="1112"/>
      <c r="R523" s="492">
        <f>G524+J524</f>
        <v>0.42527668000000002</v>
      </c>
      <c r="S523" s="1252">
        <f>R523+R524</f>
        <v>0.90894028000000016</v>
      </c>
      <c r="T523" s="1253">
        <f>E523*S523</f>
        <v>27.268208400000006</v>
      </c>
      <c r="U523" s="973"/>
      <c r="V523" s="900">
        <f>S523*$V$11</f>
        <v>1.1738452280464517</v>
      </c>
      <c r="W523" s="900">
        <f>V523*E523</f>
        <v>35.21535684139355</v>
      </c>
    </row>
    <row r="524" spans="1:23" s="237" customFormat="1" ht="7.5" customHeight="1">
      <c r="A524" s="1538"/>
      <c r="B524" s="2074"/>
      <c r="C524" s="2076"/>
      <c r="D524" s="971"/>
      <c r="E524" s="972"/>
      <c r="F524" s="385"/>
      <c r="G524" s="565">
        <f>G523*$J$396/1000</f>
        <v>0.370309</v>
      </c>
      <c r="H524" s="77"/>
      <c r="I524" s="78"/>
      <c r="J524" s="565">
        <f>J523*$Q$396/1000</f>
        <v>5.4967680000000012E-2</v>
      </c>
      <c r="K524" s="386"/>
      <c r="L524" s="673" t="s">
        <v>245</v>
      </c>
      <c r="M524" s="1113" t="s">
        <v>43</v>
      </c>
      <c r="N524" s="1114">
        <v>1</v>
      </c>
      <c r="O524" s="1114">
        <f>E523*N524</f>
        <v>30</v>
      </c>
      <c r="P524" s="1115">
        <v>0.4</v>
      </c>
      <c r="Q524" s="1116">
        <f>N524*P524*$N$394</f>
        <v>0.48366360000000008</v>
      </c>
      <c r="R524" s="1238">
        <f>SUM(Q524:Q524)</f>
        <v>0.48366360000000008</v>
      </c>
      <c r="S524" s="677"/>
      <c r="T524" s="277"/>
      <c r="U524" s="973"/>
      <c r="V524" s="677"/>
      <c r="W524" s="677"/>
    </row>
    <row r="525" spans="1:23" s="237" customFormat="1" ht="12.75" hidden="1" customHeight="1">
      <c r="A525" s="1538"/>
      <c r="B525" s="973"/>
      <c r="C525" s="2076"/>
      <c r="D525" s="971"/>
      <c r="E525" s="972"/>
      <c r="F525" s="385"/>
      <c r="G525" s="403"/>
      <c r="H525" s="385"/>
      <c r="I525" s="404"/>
      <c r="J525" s="403"/>
      <c r="K525" s="386"/>
      <c r="L525" s="387"/>
      <c r="M525" s="388"/>
      <c r="N525" s="389"/>
      <c r="O525" s="390"/>
      <c r="P525" s="385"/>
      <c r="Q525" s="391"/>
      <c r="R525" s="1238"/>
      <c r="S525" s="1238"/>
      <c r="T525" s="277"/>
      <c r="U525" s="973"/>
      <c r="V525" s="1238"/>
      <c r="W525" s="677"/>
    </row>
    <row r="526" spans="1:23" s="237" customFormat="1" ht="9" hidden="1" customHeight="1">
      <c r="A526" s="1539"/>
      <c r="B526" s="392"/>
      <c r="C526" s="393"/>
      <c r="D526" s="974"/>
      <c r="E526" s="975"/>
      <c r="F526" s="394"/>
      <c r="G526" s="395"/>
      <c r="H526" s="394"/>
      <c r="I526" s="396"/>
      <c r="J526" s="395"/>
      <c r="K526" s="397"/>
      <c r="L526" s="398"/>
      <c r="M526" s="399"/>
      <c r="N526" s="400"/>
      <c r="O526" s="401"/>
      <c r="P526" s="394"/>
      <c r="Q526" s="402"/>
      <c r="R526" s="278"/>
      <c r="S526" s="278"/>
      <c r="T526" s="493"/>
      <c r="U526" s="973"/>
      <c r="V526" s="278"/>
      <c r="W526" s="1540"/>
    </row>
    <row r="527" spans="1:23" s="237" customFormat="1" ht="12.75" customHeight="1">
      <c r="A527" s="1541">
        <f>A523+1</f>
        <v>36</v>
      </c>
      <c r="B527" s="2237" t="s">
        <v>106</v>
      </c>
      <c r="C527" s="2075" t="s">
        <v>246</v>
      </c>
      <c r="D527" s="1103" t="s">
        <v>60</v>
      </c>
      <c r="E527" s="1104">
        <v>3</v>
      </c>
      <c r="F527" s="1105"/>
      <c r="G527" s="1106">
        <v>0.46</v>
      </c>
      <c r="H527" s="1105"/>
      <c r="I527" s="1107"/>
      <c r="J527" s="1106">
        <v>7.0000000000000007E-2</v>
      </c>
      <c r="K527" s="1108"/>
      <c r="L527" s="671"/>
      <c r="M527" s="1109"/>
      <c r="N527" s="1110"/>
      <c r="O527" s="1111"/>
      <c r="P527" s="1105"/>
      <c r="Q527" s="1112"/>
      <c r="R527" s="492">
        <f>G528+J528</f>
        <v>1.4849732</v>
      </c>
      <c r="S527" s="1252">
        <f>R527+R528</f>
        <v>4.9613053250000005</v>
      </c>
      <c r="T527" s="1253">
        <f>E527*S527</f>
        <v>14.883915975000001</v>
      </c>
      <c r="U527" s="973"/>
      <c r="V527" s="900">
        <f>S527*$V$11</f>
        <v>6.4072466682109193</v>
      </c>
      <c r="W527" s="900">
        <f>V527*E527</f>
        <v>19.221740004632757</v>
      </c>
    </row>
    <row r="528" spans="1:23" s="21" customFormat="1" ht="12.75" customHeight="1">
      <c r="A528" s="1538"/>
      <c r="B528" s="2074"/>
      <c r="C528" s="2076"/>
      <c r="D528" s="971"/>
      <c r="E528" s="972"/>
      <c r="F528" s="385"/>
      <c r="G528" s="565">
        <f>G527*$J$396/1000</f>
        <v>1.27121</v>
      </c>
      <c r="H528" s="77"/>
      <c r="I528" s="78"/>
      <c r="J528" s="565">
        <f>J527*$Q$396/1000</f>
        <v>0.21376320000000004</v>
      </c>
      <c r="K528" s="386"/>
      <c r="L528" s="2294" t="s">
        <v>247</v>
      </c>
      <c r="M528" s="1542" t="s">
        <v>43</v>
      </c>
      <c r="N528" s="1543">
        <v>2.5</v>
      </c>
      <c r="O528" s="1543">
        <f>E527*N528</f>
        <v>7.5</v>
      </c>
      <c r="P528" s="1544">
        <v>1.1499999999999999</v>
      </c>
      <c r="Q528" s="1116">
        <f>N528*P528*$N$394</f>
        <v>3.4763321250000003</v>
      </c>
      <c r="R528" s="1238">
        <f>SUM(Q528:Q528)</f>
        <v>3.4763321250000003</v>
      </c>
      <c r="S528" s="677"/>
      <c r="T528" s="277"/>
      <c r="U528" s="100"/>
      <c r="V528" s="677"/>
      <c r="W528" s="677"/>
    </row>
    <row r="529" spans="1:23" s="21" customFormat="1" ht="12.75" customHeight="1">
      <c r="A529" s="1538"/>
      <c r="B529" s="973"/>
      <c r="C529" s="2076"/>
      <c r="D529" s="971"/>
      <c r="E529" s="972"/>
      <c r="F529" s="385"/>
      <c r="G529" s="403"/>
      <c r="H529" s="385"/>
      <c r="I529" s="404"/>
      <c r="J529" s="403"/>
      <c r="K529" s="386"/>
      <c r="L529" s="2295"/>
      <c r="M529" s="405"/>
      <c r="N529" s="406"/>
      <c r="O529" s="407"/>
      <c r="P529" s="408"/>
      <c r="Q529" s="409"/>
      <c r="R529" s="1238"/>
      <c r="S529" s="1238"/>
      <c r="T529" s="277"/>
      <c r="U529" s="100"/>
      <c r="V529" s="1238"/>
      <c r="W529" s="677"/>
    </row>
    <row r="530" spans="1:23" s="21" customFormat="1" ht="12.75" customHeight="1">
      <c r="A530" s="1539"/>
      <c r="B530" s="392"/>
      <c r="C530" s="393"/>
      <c r="D530" s="974"/>
      <c r="E530" s="975"/>
      <c r="F530" s="394"/>
      <c r="G530" s="395"/>
      <c r="H530" s="394"/>
      <c r="I530" s="396"/>
      <c r="J530" s="395"/>
      <c r="K530" s="397"/>
      <c r="L530" s="398"/>
      <c r="M530" s="399"/>
      <c r="N530" s="400"/>
      <c r="O530" s="401"/>
      <c r="P530" s="394"/>
      <c r="Q530" s="402"/>
      <c r="R530" s="278"/>
      <c r="S530" s="278"/>
      <c r="T530" s="493"/>
      <c r="U530" s="100"/>
      <c r="V530" s="278"/>
      <c r="W530" s="1540"/>
    </row>
    <row r="531" spans="1:23" s="570" customFormat="1" ht="20.25" customHeight="1">
      <c r="A531" s="1545">
        <f>A527+1</f>
        <v>37</v>
      </c>
      <c r="B531" s="2184" t="s">
        <v>248</v>
      </c>
      <c r="C531" s="2230" t="s">
        <v>249</v>
      </c>
      <c r="D531" s="1787" t="s">
        <v>43</v>
      </c>
      <c r="E531" s="1858">
        <f>200</f>
        <v>200</v>
      </c>
      <c r="F531" s="530"/>
      <c r="G531" s="456">
        <f>9.46/100</f>
        <v>9.4600000000000004E-2</v>
      </c>
      <c r="H531" s="530"/>
      <c r="I531" s="566"/>
      <c r="J531" s="456">
        <f>0.75/100</f>
        <v>7.4999999999999997E-3</v>
      </c>
      <c r="K531" s="567"/>
      <c r="L531" s="527"/>
      <c r="M531" s="568"/>
      <c r="N531" s="529"/>
      <c r="O531" s="569"/>
      <c r="P531" s="530"/>
      <c r="Q531" s="531"/>
      <c r="R531" s="526">
        <f>G532+J532</f>
        <v>0.28433030000000004</v>
      </c>
      <c r="S531" s="1247">
        <f>R531+R532</f>
        <v>0.56799900140000004</v>
      </c>
      <c r="T531" s="1248">
        <f>E531*S531</f>
        <v>113.59980028000001</v>
      </c>
      <c r="U531" s="1546"/>
      <c r="V531" s="900">
        <f>S531*$V$11</f>
        <v>0.73353875056405227</v>
      </c>
      <c r="W531" s="900">
        <f>V531*E531</f>
        <v>146.70775011281046</v>
      </c>
    </row>
    <row r="532" spans="1:23" s="570" customFormat="1" ht="23.25" customHeight="1">
      <c r="A532" s="1547"/>
      <c r="B532" s="2185"/>
      <c r="C532" s="2231"/>
      <c r="D532" s="1788"/>
      <c r="E532" s="1859"/>
      <c r="F532" s="127"/>
      <c r="G532" s="565">
        <f>G531*$J$396/1000</f>
        <v>0.26142710000000002</v>
      </c>
      <c r="H532" s="77"/>
      <c r="I532" s="78"/>
      <c r="J532" s="565">
        <f>J531*$Q$396/1000</f>
        <v>2.2903200000000002E-2</v>
      </c>
      <c r="K532" s="128"/>
      <c r="L532" s="532" t="s">
        <v>250</v>
      </c>
      <c r="M532" s="573" t="s">
        <v>43</v>
      </c>
      <c r="N532" s="574">
        <v>1.02</v>
      </c>
      <c r="O532" s="574">
        <f>E531*N532</f>
        <v>204</v>
      </c>
      <c r="P532" s="533">
        <v>0.23</v>
      </c>
      <c r="Q532" s="1116">
        <f>N532*P532*$N$394</f>
        <v>0.2836687014</v>
      </c>
      <c r="R532" s="1834">
        <f>SUM(Q532:Q532)</f>
        <v>0.2836687014</v>
      </c>
      <c r="S532" s="1249"/>
      <c r="T532" s="134"/>
      <c r="U532" s="1546"/>
      <c r="V532" s="1249"/>
      <c r="W532" s="1249"/>
    </row>
    <row r="533" spans="1:23" s="570" customFormat="1">
      <c r="A533" s="1548"/>
      <c r="B533" s="976"/>
      <c r="C533" s="977"/>
      <c r="D533" s="1789"/>
      <c r="E533" s="135"/>
      <c r="F533" s="136"/>
      <c r="G533" s="137"/>
      <c r="H533" s="136"/>
      <c r="I533" s="138"/>
      <c r="J533" s="137"/>
      <c r="K533" s="139"/>
      <c r="L533" s="575"/>
      <c r="M533" s="576"/>
      <c r="N533" s="577"/>
      <c r="O533" s="578"/>
      <c r="P533" s="136"/>
      <c r="Q533" s="174"/>
      <c r="R533" s="135"/>
      <c r="S533" s="135"/>
      <c r="T533" s="579"/>
      <c r="U533" s="1546"/>
      <c r="V533" s="135"/>
      <c r="W533" s="1447"/>
    </row>
    <row r="534" spans="1:23" s="570" customFormat="1" ht="20.25" customHeight="1">
      <c r="A534" s="1545">
        <f>A531+1</f>
        <v>38</v>
      </c>
      <c r="B534" s="2184" t="s">
        <v>248</v>
      </c>
      <c r="C534" s="2230" t="s">
        <v>251</v>
      </c>
      <c r="D534" s="1787" t="s">
        <v>43</v>
      </c>
      <c r="E534" s="1858">
        <v>30</v>
      </c>
      <c r="F534" s="530"/>
      <c r="G534" s="456">
        <f>9.46/100</f>
        <v>9.4600000000000004E-2</v>
      </c>
      <c r="H534" s="530"/>
      <c r="I534" s="566"/>
      <c r="J534" s="456">
        <f>0.75/100</f>
        <v>7.4999999999999997E-3</v>
      </c>
      <c r="K534" s="567"/>
      <c r="L534" s="527"/>
      <c r="M534" s="568"/>
      <c r="N534" s="529"/>
      <c r="O534" s="569"/>
      <c r="P534" s="530"/>
      <c r="Q534" s="531"/>
      <c r="R534" s="526">
        <f>G535+J535</f>
        <v>0.28433030000000004</v>
      </c>
      <c r="S534" s="1247">
        <f>R534+R535</f>
        <v>1.0243356080000001</v>
      </c>
      <c r="T534" s="1248">
        <f>E534*S534</f>
        <v>30.730068240000005</v>
      </c>
      <c r="U534" s="1546"/>
      <c r="V534" s="900">
        <f>S534*$V$11</f>
        <v>1.3228718011802278</v>
      </c>
      <c r="W534" s="900">
        <f>V534*E534</f>
        <v>39.686154035406837</v>
      </c>
    </row>
    <row r="535" spans="1:23" s="570" customFormat="1" ht="23.25" customHeight="1">
      <c r="A535" s="1547"/>
      <c r="B535" s="2185"/>
      <c r="C535" s="2231"/>
      <c r="D535" s="1788"/>
      <c r="E535" s="1859"/>
      <c r="F535" s="127"/>
      <c r="G535" s="565">
        <f>G534*$J$396/1000</f>
        <v>0.26142710000000002</v>
      </c>
      <c r="H535" s="77"/>
      <c r="I535" s="78"/>
      <c r="J535" s="565">
        <f>J534*$Q$396/1000</f>
        <v>2.2903200000000002E-2</v>
      </c>
      <c r="K535" s="128"/>
      <c r="L535" s="532" t="s">
        <v>254</v>
      </c>
      <c r="M535" s="573" t="s">
        <v>43</v>
      </c>
      <c r="N535" s="574">
        <v>1.02</v>
      </c>
      <c r="O535" s="574">
        <f>E534*N535</f>
        <v>30.6</v>
      </c>
      <c r="P535" s="533">
        <v>0.6</v>
      </c>
      <c r="Q535" s="1116">
        <f>N535*P535*$N$394</f>
        <v>0.74000530800000008</v>
      </c>
      <c r="R535" s="1834">
        <f>SUM(Q535:Q535)</f>
        <v>0.74000530800000008</v>
      </c>
      <c r="S535" s="1249"/>
      <c r="T535" s="134"/>
      <c r="U535" s="1546"/>
      <c r="V535" s="1249"/>
      <c r="W535" s="1249"/>
    </row>
    <row r="536" spans="1:23" s="570" customFormat="1" ht="10.5" customHeight="1">
      <c r="A536" s="1548"/>
      <c r="B536" s="976"/>
      <c r="C536" s="977"/>
      <c r="D536" s="1789"/>
      <c r="E536" s="135"/>
      <c r="F536" s="136"/>
      <c r="G536" s="137"/>
      <c r="H536" s="136"/>
      <c r="I536" s="138"/>
      <c r="J536" s="137"/>
      <c r="K536" s="139"/>
      <c r="L536" s="575"/>
      <c r="M536" s="576"/>
      <c r="N536" s="577"/>
      <c r="O536" s="578"/>
      <c r="P536" s="136"/>
      <c r="Q536" s="174"/>
      <c r="R536" s="135"/>
      <c r="S536" s="135"/>
      <c r="T536" s="579"/>
      <c r="U536" s="1546"/>
      <c r="V536" s="135"/>
      <c r="W536" s="1447"/>
    </row>
    <row r="537" spans="1:23" s="570" customFormat="1" ht="21" customHeight="1">
      <c r="A537" s="1545">
        <f>A534+1</f>
        <v>39</v>
      </c>
      <c r="B537" s="2184" t="s">
        <v>248</v>
      </c>
      <c r="C537" s="2230" t="s">
        <v>252</v>
      </c>
      <c r="D537" s="1787" t="s">
        <v>43</v>
      </c>
      <c r="E537" s="1858">
        <v>26</v>
      </c>
      <c r="F537" s="530"/>
      <c r="G537" s="456">
        <f>9.46/100</f>
        <v>9.4600000000000004E-2</v>
      </c>
      <c r="H537" s="530"/>
      <c r="I537" s="566"/>
      <c r="J537" s="456">
        <f>0.75/100</f>
        <v>7.4999999999999997E-3</v>
      </c>
      <c r="K537" s="567"/>
      <c r="L537" s="527"/>
      <c r="M537" s="568"/>
      <c r="N537" s="529"/>
      <c r="O537" s="569"/>
      <c r="P537" s="530"/>
      <c r="Q537" s="531"/>
      <c r="R537" s="526">
        <f>G538+J538</f>
        <v>0.28433030000000004</v>
      </c>
      <c r="S537" s="1247">
        <f>R537+R538</f>
        <v>0.77766717200000013</v>
      </c>
      <c r="T537" s="1248">
        <f>E537*S537</f>
        <v>20.219346472000005</v>
      </c>
      <c r="U537" s="1546"/>
      <c r="V537" s="900">
        <f>S537*$V$11</f>
        <v>1.0043133954417547</v>
      </c>
      <c r="W537" s="900">
        <f>V537*E537</f>
        <v>26.112148281485624</v>
      </c>
    </row>
    <row r="538" spans="1:23" s="570" customFormat="1" ht="19.5" customHeight="1">
      <c r="A538" s="1547"/>
      <c r="B538" s="2185"/>
      <c r="C538" s="2231"/>
      <c r="D538" s="1788"/>
      <c r="E538" s="1859"/>
      <c r="F538" s="127"/>
      <c r="G538" s="565">
        <f>G537*$J$396/1000</f>
        <v>0.26142710000000002</v>
      </c>
      <c r="H538" s="77"/>
      <c r="I538" s="78"/>
      <c r="J538" s="565">
        <f>J537*$Q$396/1000</f>
        <v>2.2903200000000002E-2</v>
      </c>
      <c r="K538" s="128"/>
      <c r="L538" s="532" t="s">
        <v>253</v>
      </c>
      <c r="M538" s="573" t="s">
        <v>43</v>
      </c>
      <c r="N538" s="574">
        <v>1.02</v>
      </c>
      <c r="O538" s="574">
        <f>E537*N538</f>
        <v>26.52</v>
      </c>
      <c r="P538" s="533">
        <v>0.4</v>
      </c>
      <c r="Q538" s="1116">
        <f>N538*P538*$N$394</f>
        <v>0.49333687200000009</v>
      </c>
      <c r="R538" s="1834">
        <f>SUM(Q538:Q538)</f>
        <v>0.49333687200000009</v>
      </c>
      <c r="S538" s="1249"/>
      <c r="T538" s="134"/>
      <c r="U538" s="1546"/>
      <c r="V538" s="1249"/>
      <c r="W538" s="1249"/>
    </row>
    <row r="539" spans="1:23" s="570" customFormat="1">
      <c r="A539" s="1548"/>
      <c r="B539" s="976"/>
      <c r="C539" s="977"/>
      <c r="D539" s="1789"/>
      <c r="E539" s="135"/>
      <c r="F539" s="136"/>
      <c r="G539" s="137"/>
      <c r="H539" s="136"/>
      <c r="I539" s="138"/>
      <c r="J539" s="137"/>
      <c r="K539" s="139"/>
      <c r="L539" s="575"/>
      <c r="M539" s="576"/>
      <c r="N539" s="577"/>
      <c r="O539" s="578"/>
      <c r="P539" s="136"/>
      <c r="Q539" s="174"/>
      <c r="R539" s="135"/>
      <c r="S539" s="135"/>
      <c r="T539" s="579"/>
      <c r="U539" s="1546"/>
      <c r="V539" s="135"/>
      <c r="W539" s="1447"/>
    </row>
    <row r="540" spans="1:23" s="126" customFormat="1" ht="12.75" customHeight="1">
      <c r="A540" s="1446">
        <f>A537+1</f>
        <v>40</v>
      </c>
      <c r="B540" s="1802" t="s">
        <v>256</v>
      </c>
      <c r="C540" s="2230" t="s">
        <v>255</v>
      </c>
      <c r="D540" s="978" t="s">
        <v>37</v>
      </c>
      <c r="E540" s="1858">
        <v>0.5</v>
      </c>
      <c r="F540" s="530"/>
      <c r="G540" s="456">
        <f>82.6/100</f>
        <v>0.82599999999999996</v>
      </c>
      <c r="H540" s="530"/>
      <c r="I540" s="566"/>
      <c r="J540" s="456">
        <f>78.4/100</f>
        <v>0.78400000000000003</v>
      </c>
      <c r="K540" s="567"/>
      <c r="L540" s="521"/>
      <c r="M540" s="522"/>
      <c r="N540" s="523"/>
      <c r="O540" s="523"/>
      <c r="P540" s="524"/>
      <c r="Q540" s="525"/>
      <c r="R540" s="526">
        <f>G541+J541</f>
        <v>4.67679884</v>
      </c>
      <c r="S540" s="1833">
        <f>R540+R541</f>
        <v>4.67679884</v>
      </c>
      <c r="T540" s="1237">
        <f>E540*S540</f>
        <v>2.33839942</v>
      </c>
      <c r="U540" s="157"/>
      <c r="V540" s="900">
        <f>S540*$V$11</f>
        <v>6.0398225512320565</v>
      </c>
      <c r="W540" s="900">
        <f>V540*E540</f>
        <v>3.0199112756160282</v>
      </c>
    </row>
    <row r="541" spans="1:23" s="126" customFormat="1" ht="12.75" customHeight="1">
      <c r="A541" s="1442"/>
      <c r="B541" s="1794"/>
      <c r="C541" s="2231"/>
      <c r="D541" s="158"/>
      <c r="E541" s="1859"/>
      <c r="F541" s="127"/>
      <c r="G541" s="565">
        <f>G540*$J$396/1000</f>
        <v>2.282651</v>
      </c>
      <c r="H541" s="77"/>
      <c r="I541" s="78"/>
      <c r="J541" s="565">
        <f>J540*$Q$396/1000</f>
        <v>2.39414784</v>
      </c>
      <c r="K541" s="128"/>
      <c r="L541" s="194"/>
      <c r="M541" s="160"/>
      <c r="N541" s="161"/>
      <c r="O541" s="161"/>
      <c r="P541" s="127"/>
      <c r="Q541" s="171"/>
      <c r="R541" s="1834"/>
      <c r="S541" s="1834"/>
      <c r="T541" s="134"/>
      <c r="U541" s="157"/>
      <c r="V541" s="1834"/>
      <c r="W541" s="1249"/>
    </row>
    <row r="542" spans="1:23" s="126" customFormat="1" ht="12.75" customHeight="1">
      <c r="A542" s="1442"/>
      <c r="B542" s="157"/>
      <c r="C542" s="2231"/>
      <c r="D542" s="158"/>
      <c r="E542" s="1859"/>
      <c r="F542" s="127"/>
      <c r="G542" s="129"/>
      <c r="H542" s="127"/>
      <c r="I542" s="130"/>
      <c r="J542" s="129"/>
      <c r="K542" s="128"/>
      <c r="L542" s="194"/>
      <c r="M542" s="160"/>
      <c r="N542" s="161"/>
      <c r="O542" s="161"/>
      <c r="P542" s="127"/>
      <c r="Q542" s="171"/>
      <c r="R542" s="1834"/>
      <c r="S542" s="1834"/>
      <c r="T542" s="134"/>
      <c r="U542" s="157"/>
      <c r="V542" s="1834"/>
      <c r="W542" s="1249"/>
    </row>
    <row r="543" spans="1:23" s="126" customFormat="1" ht="12.75" hidden="1" customHeight="1">
      <c r="A543" s="1442"/>
      <c r="B543" s="157"/>
      <c r="C543" s="2231"/>
      <c r="D543" s="158"/>
      <c r="E543" s="1859"/>
      <c r="F543" s="127"/>
      <c r="G543" s="129"/>
      <c r="H543" s="127"/>
      <c r="I543" s="130"/>
      <c r="J543" s="129"/>
      <c r="K543" s="128"/>
      <c r="L543" s="194"/>
      <c r="M543" s="160"/>
      <c r="N543" s="161"/>
      <c r="O543" s="161"/>
      <c r="P543" s="127"/>
      <c r="Q543" s="171"/>
      <c r="R543" s="1834"/>
      <c r="S543" s="1834"/>
      <c r="T543" s="134"/>
      <c r="U543" s="157"/>
      <c r="V543" s="1834"/>
      <c r="W543" s="1249"/>
    </row>
    <row r="544" spans="1:23" s="126" customFormat="1" ht="12.75" hidden="1" customHeight="1">
      <c r="A544" s="1442"/>
      <c r="B544" s="157"/>
      <c r="C544" s="2231"/>
      <c r="D544" s="158"/>
      <c r="E544" s="1859"/>
      <c r="F544" s="127"/>
      <c r="G544" s="129"/>
      <c r="H544" s="127"/>
      <c r="I544" s="130"/>
      <c r="J544" s="129"/>
      <c r="K544" s="128"/>
      <c r="L544" s="194"/>
      <c r="M544" s="160"/>
      <c r="N544" s="161"/>
      <c r="O544" s="161"/>
      <c r="P544" s="127"/>
      <c r="Q544" s="171"/>
      <c r="R544" s="1834"/>
      <c r="S544" s="1834"/>
      <c r="T544" s="134"/>
      <c r="U544" s="157"/>
      <c r="V544" s="1834"/>
      <c r="W544" s="1249"/>
    </row>
    <row r="545" spans="1:23" s="126" customFormat="1" ht="12.75" hidden="1" customHeight="1">
      <c r="A545" s="1445"/>
      <c r="B545" s="949"/>
      <c r="C545" s="979"/>
      <c r="D545" s="951"/>
      <c r="E545" s="135"/>
      <c r="F545" s="136"/>
      <c r="G545" s="137"/>
      <c r="H545" s="136"/>
      <c r="I545" s="138"/>
      <c r="J545" s="137"/>
      <c r="K545" s="139"/>
      <c r="L545" s="575"/>
      <c r="M545" s="172"/>
      <c r="N545" s="173"/>
      <c r="O545" s="173"/>
      <c r="P545" s="136"/>
      <c r="Q545" s="174"/>
      <c r="R545" s="135"/>
      <c r="S545" s="135"/>
      <c r="T545" s="579"/>
      <c r="U545" s="157"/>
      <c r="V545" s="135"/>
      <c r="W545" s="1447"/>
    </row>
    <row r="546" spans="1:23" s="351" customFormat="1" ht="12.75" customHeight="1">
      <c r="A546" s="1549">
        <f>A540+1</f>
        <v>41</v>
      </c>
      <c r="B546" s="1805" t="s">
        <v>157</v>
      </c>
      <c r="C546" s="2219" t="s">
        <v>257</v>
      </c>
      <c r="D546" s="1550" t="s">
        <v>26</v>
      </c>
      <c r="E546" s="1860">
        <f>5</f>
        <v>5</v>
      </c>
      <c r="F546" s="1551"/>
      <c r="G546" s="1552">
        <f>1.74/100</f>
        <v>1.7399999999999999E-2</v>
      </c>
      <c r="H546" s="1551"/>
      <c r="I546" s="293"/>
      <c r="J546" s="1552">
        <f>11.06/100</f>
        <v>0.1106</v>
      </c>
      <c r="K546" s="295"/>
      <c r="L546" s="1553"/>
      <c r="M546" s="1554"/>
      <c r="N546" s="1555"/>
      <c r="O546" s="1556"/>
      <c r="P546" s="1870"/>
      <c r="Q546" s="296"/>
      <c r="R546" s="297">
        <f>G547+J547</f>
        <v>0.38583075600000005</v>
      </c>
      <c r="S546" s="1254">
        <f>R546+R547</f>
        <v>1.3779457155000001</v>
      </c>
      <c r="T546" s="371">
        <f>E546*S546</f>
        <v>6.8897285775000006</v>
      </c>
      <c r="U546" s="1557"/>
      <c r="V546" s="900">
        <f>S546*$V$11</f>
        <v>1.7795393583467645</v>
      </c>
      <c r="W546" s="900">
        <f>V546*E546</f>
        <v>8.8976967917338214</v>
      </c>
    </row>
    <row r="547" spans="1:23" s="351" customFormat="1" ht="11.25" customHeight="1">
      <c r="A547" s="1558"/>
      <c r="B547" s="1805"/>
      <c r="C547" s="2219"/>
      <c r="D547" s="1550"/>
      <c r="E547" s="1860"/>
      <c r="F547" s="1551"/>
      <c r="G547" s="565">
        <f>G546*$J$396/1000</f>
        <v>4.80849E-2</v>
      </c>
      <c r="H547" s="77"/>
      <c r="I547" s="78"/>
      <c r="J547" s="565">
        <f>J546*$Q$396/1000</f>
        <v>0.33774585600000007</v>
      </c>
      <c r="K547" s="295"/>
      <c r="L547" s="2232" t="s">
        <v>158</v>
      </c>
      <c r="M547" s="467" t="s">
        <v>37</v>
      </c>
      <c r="N547" s="468">
        <f>1.5/100</f>
        <v>1.4999999999999999E-2</v>
      </c>
      <c r="O547" s="468">
        <f>E546*N547</f>
        <v>7.4999999999999997E-2</v>
      </c>
      <c r="P547" s="469">
        <v>4</v>
      </c>
      <c r="Q547" s="1116">
        <f>N547*P547*$N$394</f>
        <v>7.254954000000001E-2</v>
      </c>
      <c r="R547" s="2234">
        <f>SUM(Q547:Q551)</f>
        <v>0.99211495949999995</v>
      </c>
      <c r="S547" s="1254"/>
      <c r="T547" s="371"/>
      <c r="U547" s="1557"/>
      <c r="V547" s="1254"/>
      <c r="W547" s="1254"/>
    </row>
    <row r="548" spans="1:23" s="351" customFormat="1" ht="6" hidden="1" customHeight="1">
      <c r="A548" s="1558"/>
      <c r="B548" s="1557"/>
      <c r="C548" s="2219"/>
      <c r="D548" s="1550"/>
      <c r="E548" s="1860"/>
      <c r="F548" s="1551"/>
      <c r="G548" s="1552"/>
      <c r="H548" s="1551"/>
      <c r="I548" s="293"/>
      <c r="J548" s="1552"/>
      <c r="K548" s="295"/>
      <c r="L548" s="2233"/>
      <c r="M548" s="479"/>
      <c r="N548" s="480"/>
      <c r="O548" s="481"/>
      <c r="P548" s="482"/>
      <c r="Q548" s="483"/>
      <c r="R548" s="2235"/>
      <c r="S548" s="1254"/>
      <c r="T548" s="371"/>
      <c r="U548" s="1557"/>
      <c r="V548" s="1254"/>
      <c r="W548" s="1254"/>
    </row>
    <row r="549" spans="1:23" s="351" customFormat="1" ht="11.25" customHeight="1">
      <c r="A549" s="1558"/>
      <c r="B549" s="1557"/>
      <c r="C549" s="2219"/>
      <c r="D549" s="1550"/>
      <c r="E549" s="1860"/>
      <c r="F549" s="1551"/>
      <c r="G549" s="1552"/>
      <c r="H549" s="1551"/>
      <c r="I549" s="293"/>
      <c r="J549" s="1552"/>
      <c r="K549" s="295"/>
      <c r="L549" s="2236" t="s">
        <v>159</v>
      </c>
      <c r="M549" s="356" t="s">
        <v>37</v>
      </c>
      <c r="N549" s="357">
        <f>18.9/100</f>
        <v>0.18899999999999997</v>
      </c>
      <c r="O549" s="357">
        <f>E546*N549</f>
        <v>0.94499999999999984</v>
      </c>
      <c r="P549" s="358">
        <v>4</v>
      </c>
      <c r="Q549" s="370">
        <f>N549*P549*$N$394</f>
        <v>0.91412420399999994</v>
      </c>
      <c r="R549" s="2235"/>
      <c r="S549" s="1254"/>
      <c r="T549" s="371"/>
      <c r="U549" s="1557"/>
      <c r="V549" s="1254"/>
      <c r="W549" s="1254"/>
    </row>
    <row r="550" spans="1:23" s="351" customFormat="1" ht="7.5" hidden="1" customHeight="1">
      <c r="A550" s="1558"/>
      <c r="B550" s="1557"/>
      <c r="C550" s="2219"/>
      <c r="D550" s="1550"/>
      <c r="E550" s="1860"/>
      <c r="F550" s="1551"/>
      <c r="G550" s="1552"/>
      <c r="H550" s="1551"/>
      <c r="I550" s="293"/>
      <c r="J550" s="1552"/>
      <c r="K550" s="295"/>
      <c r="L550" s="2233"/>
      <c r="M550" s="479"/>
      <c r="N550" s="480"/>
      <c r="O550" s="481"/>
      <c r="P550" s="482"/>
      <c r="Q550" s="370">
        <f>N550*P550*$N$388</f>
        <v>0</v>
      </c>
      <c r="R550" s="2235"/>
      <c r="S550" s="1254"/>
      <c r="T550" s="371"/>
      <c r="U550" s="1557"/>
      <c r="V550" s="1254"/>
      <c r="W550" s="1254"/>
    </row>
    <row r="551" spans="1:23" s="351" customFormat="1" ht="12.75" hidden="1" customHeight="1">
      <c r="A551" s="1558"/>
      <c r="B551" s="1557"/>
      <c r="C551" s="2219"/>
      <c r="D551" s="1550"/>
      <c r="E551" s="1860"/>
      <c r="F551" s="1551"/>
      <c r="G551" s="1552"/>
      <c r="H551" s="1551"/>
      <c r="I551" s="293"/>
      <c r="J551" s="1552"/>
      <c r="K551" s="295"/>
      <c r="L551" s="2" t="s">
        <v>75</v>
      </c>
      <c r="M551" s="352" t="s">
        <v>37</v>
      </c>
      <c r="N551" s="353">
        <f>3/100</f>
        <v>0.03</v>
      </c>
      <c r="O551" s="353">
        <f>E546*N551</f>
        <v>0.15</v>
      </c>
      <c r="P551" s="354">
        <v>0.15</v>
      </c>
      <c r="Q551" s="370">
        <f>N551*P551*$N$394</f>
        <v>5.4412154999999999E-3</v>
      </c>
      <c r="R551" s="2235"/>
      <c r="S551" s="1254"/>
      <c r="T551" s="371"/>
      <c r="U551" s="1557"/>
      <c r="V551" s="1254"/>
      <c r="W551" s="1254"/>
    </row>
    <row r="552" spans="1:23" s="351" customFormat="1" ht="12" hidden="1" customHeight="1">
      <c r="A552" s="1559"/>
      <c r="B552" s="980"/>
      <c r="C552" s="981"/>
      <c r="D552" s="982"/>
      <c r="E552" s="297"/>
      <c r="F552" s="299"/>
      <c r="G552" s="300"/>
      <c r="H552" s="299"/>
      <c r="I552" s="301"/>
      <c r="J552" s="300"/>
      <c r="K552" s="302"/>
      <c r="L552" s="1"/>
      <c r="M552" s="355"/>
      <c r="N552" s="303"/>
      <c r="O552" s="304"/>
      <c r="P552" s="299"/>
      <c r="Q552" s="305"/>
      <c r="R552" s="297"/>
      <c r="S552" s="297"/>
      <c r="T552" s="371"/>
      <c r="U552" s="1557"/>
      <c r="V552" s="297"/>
      <c r="W552" s="1254"/>
    </row>
    <row r="553" spans="1:23" s="351" customFormat="1" ht="12.75" customHeight="1">
      <c r="A553" s="1560">
        <f>A546+1</f>
        <v>42</v>
      </c>
      <c r="B553" s="1804" t="s">
        <v>160</v>
      </c>
      <c r="C553" s="2218" t="s">
        <v>161</v>
      </c>
      <c r="D553" s="983" t="s">
        <v>29</v>
      </c>
      <c r="E553" s="984">
        <f>5/1000*4.12</f>
        <v>2.06E-2</v>
      </c>
      <c r="F553" s="460"/>
      <c r="G553" s="461">
        <v>0</v>
      </c>
      <c r="H553" s="460"/>
      <c r="I553" s="462"/>
      <c r="J553" s="461">
        <v>2.2000000000000002</v>
      </c>
      <c r="K553" s="463"/>
      <c r="L553" s="470"/>
      <c r="M553" s="471"/>
      <c r="N553" s="472"/>
      <c r="O553" s="473"/>
      <c r="P553" s="464"/>
      <c r="Q553" s="474"/>
      <c r="R553" s="465">
        <f>G554+J554</f>
        <v>6.7182720000000007</v>
      </c>
      <c r="S553" s="1255">
        <f>R553+R554</f>
        <v>212.21484405000004</v>
      </c>
      <c r="T553" s="1256">
        <f>E553*S553</f>
        <v>4.3716257874300011</v>
      </c>
      <c r="U553" s="1557"/>
      <c r="V553" s="900">
        <f>S553*$V$11</f>
        <v>274.06353034405566</v>
      </c>
      <c r="W553" s="900">
        <f>V553*E553</f>
        <v>5.6457087250875464</v>
      </c>
    </row>
    <row r="554" spans="1:23" s="351" customFormat="1" ht="12.75" customHeight="1">
      <c r="A554" s="1558"/>
      <c r="B554" s="1805" t="s">
        <v>162</v>
      </c>
      <c r="C554" s="2219"/>
      <c r="D554" s="1550"/>
      <c r="E554" s="1860"/>
      <c r="F554" s="1551"/>
      <c r="G554" s="565">
        <f>G553*$J$396/1000</f>
        <v>0</v>
      </c>
      <c r="H554" s="77"/>
      <c r="I554" s="78"/>
      <c r="J554" s="565">
        <f>J553*$Q$396/1000</f>
        <v>6.7182720000000007</v>
      </c>
      <c r="K554" s="295"/>
      <c r="L554" s="475" t="s">
        <v>134</v>
      </c>
      <c r="M554" s="512" t="s">
        <v>29</v>
      </c>
      <c r="N554" s="513">
        <v>1.03</v>
      </c>
      <c r="O554" s="513">
        <f>E553*N554</f>
        <v>2.1218000000000001E-2</v>
      </c>
      <c r="P554" s="514">
        <v>165</v>
      </c>
      <c r="Q554" s="1116">
        <f>N554*P554*$N$394</f>
        <v>205.49657205000003</v>
      </c>
      <c r="R554" s="1803">
        <f>SUM(Q554:Q554)</f>
        <v>205.49657205000003</v>
      </c>
      <c r="S554" s="1254"/>
      <c r="T554" s="371"/>
      <c r="U554" s="1557"/>
      <c r="V554" s="1254"/>
      <c r="W554" s="1254"/>
    </row>
    <row r="555" spans="1:23" s="351" customFormat="1" ht="9.75" customHeight="1">
      <c r="A555" s="1559"/>
      <c r="B555" s="980"/>
      <c r="C555" s="981"/>
      <c r="D555" s="982"/>
      <c r="E555" s="297"/>
      <c r="F555" s="299"/>
      <c r="G555" s="300"/>
      <c r="H555" s="299"/>
      <c r="I555" s="301"/>
      <c r="J555" s="300"/>
      <c r="K555" s="302"/>
      <c r="L555" s="1"/>
      <c r="M555" s="355"/>
      <c r="N555" s="303"/>
      <c r="O555" s="304"/>
      <c r="P555" s="299"/>
      <c r="Q555" s="305"/>
      <c r="R555" s="297"/>
      <c r="S555" s="297"/>
      <c r="T555" s="466"/>
      <c r="U555" s="1557"/>
      <c r="V555" s="297"/>
      <c r="W555" s="1561"/>
    </row>
    <row r="556" spans="1:23" s="351" customFormat="1" ht="12.75" customHeight="1">
      <c r="A556" s="1560">
        <f>A553+1</f>
        <v>43</v>
      </c>
      <c r="B556" s="2216" t="s">
        <v>259</v>
      </c>
      <c r="C556" s="2218" t="s">
        <v>258</v>
      </c>
      <c r="D556" s="983" t="s">
        <v>35</v>
      </c>
      <c r="E556" s="985">
        <f>5/100</f>
        <v>0.05</v>
      </c>
      <c r="F556" s="460"/>
      <c r="G556" s="461">
        <f>2.08</f>
        <v>2.08</v>
      </c>
      <c r="H556" s="460"/>
      <c r="I556" s="462"/>
      <c r="J556" s="461">
        <v>4.74</v>
      </c>
      <c r="K556" s="463"/>
      <c r="L556" s="470"/>
      <c r="M556" s="471"/>
      <c r="N556" s="472"/>
      <c r="O556" s="473"/>
      <c r="P556" s="460"/>
      <c r="Q556" s="474"/>
      <c r="R556" s="465">
        <f>G557+J557</f>
        <v>20.222902400000002</v>
      </c>
      <c r="S556" s="1255">
        <f>R556+R557</f>
        <v>324.54403952000007</v>
      </c>
      <c r="T556" s="1256">
        <f>E556*S556</f>
        <v>16.227201976000003</v>
      </c>
      <c r="U556" s="1557"/>
      <c r="V556" s="900">
        <f>S556*$V$11</f>
        <v>419.13036583819462</v>
      </c>
      <c r="W556" s="900">
        <f>V556*E556</f>
        <v>20.956518291909731</v>
      </c>
    </row>
    <row r="557" spans="1:23" s="351" customFormat="1" ht="18.75" customHeight="1">
      <c r="A557" s="1558"/>
      <c r="B557" s="2217"/>
      <c r="C557" s="2219"/>
      <c r="D557" s="1550"/>
      <c r="E557" s="1860"/>
      <c r="F557" s="1551"/>
      <c r="G557" s="565">
        <f>G556*$J$396/1000</f>
        <v>5.7480799999999999</v>
      </c>
      <c r="H557" s="77"/>
      <c r="I557" s="78"/>
      <c r="J557" s="565">
        <f>J556*$Q$396/1000</f>
        <v>14.474822400000001</v>
      </c>
      <c r="K557" s="295"/>
      <c r="L557" s="2221" t="s">
        <v>260</v>
      </c>
      <c r="M557" s="580" t="s">
        <v>29</v>
      </c>
      <c r="N557" s="581">
        <f>9.68</f>
        <v>9.68</v>
      </c>
      <c r="O557" s="581">
        <f>E556*N557</f>
        <v>0.48399999999999999</v>
      </c>
      <c r="P557" s="469">
        <v>26</v>
      </c>
      <c r="Q557" s="1116">
        <f>N557*P557*$N$394</f>
        <v>304.32113712000006</v>
      </c>
      <c r="R557" s="1803">
        <f>SUM(Q557:Q557)</f>
        <v>304.32113712000006</v>
      </c>
      <c r="S557" s="1254"/>
      <c r="T557" s="371"/>
      <c r="U557" s="1557"/>
      <c r="V557" s="1254"/>
      <c r="W557" s="1254"/>
    </row>
    <row r="558" spans="1:23" s="351" customFormat="1" ht="12">
      <c r="A558" s="1558"/>
      <c r="B558" s="2217"/>
      <c r="C558" s="2219"/>
      <c r="D558" s="1550"/>
      <c r="E558" s="1860"/>
      <c r="F558" s="1551"/>
      <c r="G558" s="1552"/>
      <c r="H558" s="1551"/>
      <c r="I558" s="293"/>
      <c r="J558" s="1552"/>
      <c r="K558" s="295"/>
      <c r="L558" s="2222"/>
      <c r="M558" s="515"/>
      <c r="N558" s="516"/>
      <c r="O558" s="517"/>
      <c r="P558" s="518"/>
      <c r="Q558" s="519"/>
      <c r="R558" s="1803"/>
      <c r="S558" s="1803"/>
      <c r="T558" s="371"/>
      <c r="U558" s="1557"/>
      <c r="V558" s="1803"/>
      <c r="W558" s="1254"/>
    </row>
    <row r="559" spans="1:23" s="351" customFormat="1" ht="10.5" customHeight="1">
      <c r="A559" s="1559"/>
      <c r="B559" s="1806"/>
      <c r="C559" s="2220"/>
      <c r="D559" s="982"/>
      <c r="E559" s="297"/>
      <c r="F559" s="299"/>
      <c r="G559" s="300"/>
      <c r="H559" s="299"/>
      <c r="I559" s="301"/>
      <c r="J559" s="300"/>
      <c r="K559" s="302"/>
      <c r="L559" s="1"/>
      <c r="M559" s="355"/>
      <c r="N559" s="303"/>
      <c r="O559" s="304"/>
      <c r="P559" s="299"/>
      <c r="Q559" s="305"/>
      <c r="R559" s="297"/>
      <c r="S559" s="297"/>
      <c r="T559" s="466"/>
      <c r="U559" s="1557"/>
      <c r="V559" s="297"/>
      <c r="W559" s="1561"/>
    </row>
    <row r="560" spans="1:23" s="351" customFormat="1" ht="12.75" customHeight="1">
      <c r="A560" s="1560">
        <f>A556+1</f>
        <v>44</v>
      </c>
      <c r="B560" s="2216" t="s">
        <v>163</v>
      </c>
      <c r="C560" s="2218" t="s">
        <v>164</v>
      </c>
      <c r="D560" s="983" t="s">
        <v>35</v>
      </c>
      <c r="E560" s="985">
        <f>5/100</f>
        <v>0.05</v>
      </c>
      <c r="F560" s="460"/>
      <c r="G560" s="461">
        <f>2.08</f>
        <v>2.08</v>
      </c>
      <c r="H560" s="460"/>
      <c r="I560" s="462"/>
      <c r="J560" s="461">
        <v>4.74</v>
      </c>
      <c r="K560" s="463"/>
      <c r="L560" s="470"/>
      <c r="M560" s="471"/>
      <c r="N560" s="472"/>
      <c r="O560" s="473"/>
      <c r="P560" s="460"/>
      <c r="Q560" s="474"/>
      <c r="R560" s="465">
        <f>G561+J561</f>
        <v>20.222902400000002</v>
      </c>
      <c r="S560" s="1255">
        <f>R560+R561</f>
        <v>338.20753622000007</v>
      </c>
      <c r="T560" s="1256">
        <f>E560*S560</f>
        <v>16.910376811000003</v>
      </c>
      <c r="U560" s="1557"/>
      <c r="V560" s="900">
        <f>S560*$V$11</f>
        <v>436.77600301880614</v>
      </c>
      <c r="W560" s="900">
        <f>V560*E560</f>
        <v>21.838800150940308</v>
      </c>
    </row>
    <row r="561" spans="1:23" s="351" customFormat="1" ht="12.75" customHeight="1">
      <c r="A561" s="1558"/>
      <c r="B561" s="2217"/>
      <c r="C561" s="2219"/>
      <c r="D561" s="1550"/>
      <c r="E561" s="1860"/>
      <c r="F561" s="1551"/>
      <c r="G561" s="565">
        <f>G560*$J$396/1000</f>
        <v>5.7480799999999999</v>
      </c>
      <c r="H561" s="77"/>
      <c r="I561" s="78"/>
      <c r="J561" s="565">
        <f>J560*$Q$396/1000</f>
        <v>14.474822400000001</v>
      </c>
      <c r="K561" s="295"/>
      <c r="L561" s="2221" t="s">
        <v>165</v>
      </c>
      <c r="M561" s="467" t="s">
        <v>29</v>
      </c>
      <c r="N561" s="468">
        <f>9.74</f>
        <v>9.74</v>
      </c>
      <c r="O561" s="468">
        <f>E560*N561</f>
        <v>0.48700000000000004</v>
      </c>
      <c r="P561" s="469">
        <v>27</v>
      </c>
      <c r="Q561" s="1116">
        <f>N561*P561*$N$394</f>
        <v>317.98463382000006</v>
      </c>
      <c r="R561" s="1803">
        <f>SUM(Q561:Q561)</f>
        <v>317.98463382000006</v>
      </c>
      <c r="S561" s="1254"/>
      <c r="T561" s="371"/>
      <c r="U561" s="1557"/>
      <c r="V561" s="1254"/>
      <c r="W561" s="1254"/>
    </row>
    <row r="562" spans="1:23" s="351" customFormat="1" ht="11.25" customHeight="1">
      <c r="A562" s="1558"/>
      <c r="B562" s="2217"/>
      <c r="C562" s="2219"/>
      <c r="D562" s="1550"/>
      <c r="E562" s="1860"/>
      <c r="F562" s="1551"/>
      <c r="G562" s="1552"/>
      <c r="H562" s="1551"/>
      <c r="I562" s="293"/>
      <c r="J562" s="1552"/>
      <c r="K562" s="295"/>
      <c r="L562" s="2222"/>
      <c r="M562" s="515"/>
      <c r="N562" s="516"/>
      <c r="O562" s="517"/>
      <c r="P562" s="518"/>
      <c r="Q562" s="519"/>
      <c r="R562" s="1803"/>
      <c r="S562" s="1803"/>
      <c r="T562" s="371"/>
      <c r="U562" s="1557"/>
      <c r="V562" s="1803"/>
      <c r="W562" s="1254"/>
    </row>
    <row r="563" spans="1:23" s="351" customFormat="1" ht="12.75" hidden="1" customHeight="1">
      <c r="A563" s="1558"/>
      <c r="B563" s="2217"/>
      <c r="C563" s="2219"/>
      <c r="D563" s="1550"/>
      <c r="E563" s="1860"/>
      <c r="F563" s="1551"/>
      <c r="G563" s="1552"/>
      <c r="H563" s="1551"/>
      <c r="I563" s="293"/>
      <c r="J563" s="1552"/>
      <c r="K563" s="295"/>
      <c r="L563" s="1553"/>
      <c r="M563" s="1554"/>
      <c r="N563" s="1555"/>
      <c r="O563" s="1556"/>
      <c r="P563" s="1870"/>
      <c r="Q563" s="296"/>
      <c r="R563" s="1803"/>
      <c r="S563" s="1803"/>
      <c r="T563" s="371"/>
      <c r="U563" s="1557"/>
      <c r="V563" s="1803"/>
      <c r="W563" s="1254"/>
    </row>
    <row r="564" spans="1:23" s="351" customFormat="1" ht="12.75" hidden="1" customHeight="1">
      <c r="A564" s="1558"/>
      <c r="B564" s="2217"/>
      <c r="C564" s="2219"/>
      <c r="D564" s="1550"/>
      <c r="E564" s="1860"/>
      <c r="F564" s="1551"/>
      <c r="G564" s="1552"/>
      <c r="H564" s="1551"/>
      <c r="I564" s="293"/>
      <c r="J564" s="1552"/>
      <c r="K564" s="295"/>
      <c r="L564" s="1553"/>
      <c r="M564" s="1554"/>
      <c r="N564" s="1555"/>
      <c r="O564" s="1556"/>
      <c r="P564" s="1870"/>
      <c r="Q564" s="296"/>
      <c r="R564" s="1803"/>
      <c r="S564" s="1803"/>
      <c r="T564" s="371"/>
      <c r="U564" s="1557"/>
      <c r="V564" s="1803"/>
      <c r="W564" s="1254"/>
    </row>
    <row r="565" spans="1:23" s="351" customFormat="1" ht="12" customHeight="1">
      <c r="A565" s="1559"/>
      <c r="B565" s="2223"/>
      <c r="C565" s="2220"/>
      <c r="D565" s="982"/>
      <c r="E565" s="297"/>
      <c r="F565" s="299"/>
      <c r="G565" s="300"/>
      <c r="H565" s="299"/>
      <c r="I565" s="301"/>
      <c r="J565" s="300"/>
      <c r="K565" s="302"/>
      <c r="L565" s="1"/>
      <c r="M565" s="355"/>
      <c r="N565" s="303"/>
      <c r="O565" s="304"/>
      <c r="P565" s="299"/>
      <c r="Q565" s="305"/>
      <c r="R565" s="297"/>
      <c r="S565" s="297"/>
      <c r="T565" s="466"/>
      <c r="U565" s="1557"/>
      <c r="V565" s="297"/>
      <c r="W565" s="1561"/>
    </row>
    <row r="566" spans="1:23" s="237" customFormat="1" ht="12.75" customHeight="1">
      <c r="A566" s="1537">
        <f>A560+1</f>
        <v>45</v>
      </c>
      <c r="B566" s="1813" t="s">
        <v>107</v>
      </c>
      <c r="C566" s="2075" t="s">
        <v>111</v>
      </c>
      <c r="D566" s="1103" t="s">
        <v>37</v>
      </c>
      <c r="E566" s="1562">
        <v>10</v>
      </c>
      <c r="F566" s="1105"/>
      <c r="G566" s="1106">
        <f>194/100</f>
        <v>1.94</v>
      </c>
      <c r="H566" s="1105"/>
      <c r="I566" s="1107"/>
      <c r="J566" s="1106">
        <v>0</v>
      </c>
      <c r="K566" s="1108"/>
      <c r="L566" s="1563"/>
      <c r="M566" s="1564"/>
      <c r="N566" s="1565"/>
      <c r="O566" s="1566"/>
      <c r="P566" s="1567"/>
      <c r="Q566" s="1568"/>
      <c r="R566" s="492">
        <f>G567+J567</f>
        <v>5.3611899999999997</v>
      </c>
      <c r="S566" s="916">
        <f>R566+R567</f>
        <v>5.3611899999999997</v>
      </c>
      <c r="T566" s="1569">
        <f>E566*S566</f>
        <v>53.611899999999999</v>
      </c>
      <c r="U566" s="973"/>
      <c r="V566" s="900">
        <f>S566*$V$11</f>
        <v>6.9236752255608645</v>
      </c>
      <c r="W566" s="900">
        <f>V566*E566</f>
        <v>69.23675225560865</v>
      </c>
    </row>
    <row r="567" spans="1:23" s="237" customFormat="1" ht="12.75">
      <c r="A567" s="1538"/>
      <c r="B567" s="1801" t="s">
        <v>108</v>
      </c>
      <c r="C567" s="2076"/>
      <c r="D567" s="971"/>
      <c r="E567" s="986"/>
      <c r="F567" s="385"/>
      <c r="G567" s="565">
        <f>G566*$J$396/1000</f>
        <v>5.3611899999999997</v>
      </c>
      <c r="H567" s="77"/>
      <c r="I567" s="78"/>
      <c r="J567" s="565">
        <f>J566*$Q$396/1000</f>
        <v>0</v>
      </c>
      <c r="K567" s="386"/>
      <c r="L567" s="387"/>
      <c r="M567" s="388"/>
      <c r="N567" s="389"/>
      <c r="O567" s="390"/>
      <c r="P567" s="385"/>
      <c r="Q567" s="391"/>
      <c r="R567" s="1238"/>
      <c r="S567" s="1238"/>
      <c r="T567" s="277"/>
      <c r="U567" s="973"/>
      <c r="V567" s="1238"/>
      <c r="W567" s="677"/>
    </row>
    <row r="568" spans="1:23" s="237" customFormat="1">
      <c r="A568" s="1539"/>
      <c r="B568" s="392"/>
      <c r="C568" s="393"/>
      <c r="D568" s="974"/>
      <c r="E568" s="987"/>
      <c r="F568" s="394"/>
      <c r="G568" s="395"/>
      <c r="H568" s="394"/>
      <c r="I568" s="396"/>
      <c r="J568" s="395"/>
      <c r="K568" s="397"/>
      <c r="L568" s="398"/>
      <c r="M568" s="399"/>
      <c r="N568" s="400"/>
      <c r="O568" s="401"/>
      <c r="P568" s="394"/>
      <c r="Q568" s="402"/>
      <c r="R568" s="278"/>
      <c r="S568" s="278"/>
      <c r="T568" s="493"/>
      <c r="U568" s="973"/>
      <c r="V568" s="278"/>
      <c r="W568" s="1540"/>
    </row>
    <row r="569" spans="1:23" s="74" customFormat="1" ht="12.75" customHeight="1">
      <c r="A569" s="1537">
        <f>A566+1</f>
        <v>46</v>
      </c>
      <c r="B569" s="1813" t="s">
        <v>109</v>
      </c>
      <c r="C569" s="2075" t="s">
        <v>110</v>
      </c>
      <c r="D569" s="1103" t="s">
        <v>37</v>
      </c>
      <c r="E569" s="1562">
        <v>10</v>
      </c>
      <c r="F569" s="1105"/>
      <c r="G569" s="1106">
        <f>56.2/100</f>
        <v>0.56200000000000006</v>
      </c>
      <c r="H569" s="1105"/>
      <c r="I569" s="1107"/>
      <c r="J569" s="1106">
        <v>0</v>
      </c>
      <c r="K569" s="1108"/>
      <c r="L569" s="1563"/>
      <c r="M569" s="1564"/>
      <c r="N569" s="1565"/>
      <c r="O569" s="1566"/>
      <c r="P569" s="1567"/>
      <c r="Q569" s="1568"/>
      <c r="R569" s="492">
        <f>G570+J570</f>
        <v>1.5530870000000001</v>
      </c>
      <c r="S569" s="916">
        <f>R569+R570</f>
        <v>1.5530870000000001</v>
      </c>
      <c r="T569" s="1569">
        <f>E569*S569</f>
        <v>15.53087</v>
      </c>
      <c r="U569" s="80"/>
      <c r="V569" s="900">
        <f>S569*$V$11</f>
        <v>2.0057244725593848</v>
      </c>
      <c r="W569" s="900">
        <f>V569*E569</f>
        <v>20.057244725593847</v>
      </c>
    </row>
    <row r="570" spans="1:23" s="298" customFormat="1" ht="12.75" customHeight="1">
      <c r="A570" s="1538"/>
      <c r="B570" s="1801"/>
      <c r="C570" s="2076"/>
      <c r="D570" s="971"/>
      <c r="E570" s="972"/>
      <c r="F570" s="385"/>
      <c r="G570" s="565">
        <f>G569*$J$396/1000</f>
        <v>1.5530870000000001</v>
      </c>
      <c r="H570" s="77"/>
      <c r="I570" s="78"/>
      <c r="J570" s="565">
        <f>J569*$Q$396/1000</f>
        <v>0</v>
      </c>
      <c r="K570" s="386"/>
      <c r="L570" s="387"/>
      <c r="M570" s="388"/>
      <c r="N570" s="389"/>
      <c r="O570" s="390"/>
      <c r="P570" s="385"/>
      <c r="Q570" s="391"/>
      <c r="R570" s="1238"/>
      <c r="S570" s="1238"/>
      <c r="T570" s="277"/>
      <c r="U570" s="1377"/>
      <c r="V570" s="1238"/>
      <c r="W570" s="677"/>
    </row>
    <row r="571" spans="1:23" s="298" customFormat="1" ht="12.75" customHeight="1">
      <c r="A571" s="1539"/>
      <c r="B571" s="392"/>
      <c r="C571" s="393"/>
      <c r="D571" s="974"/>
      <c r="E571" s="975"/>
      <c r="F571" s="394"/>
      <c r="G571" s="395"/>
      <c r="H571" s="394"/>
      <c r="I571" s="396"/>
      <c r="J571" s="395"/>
      <c r="K571" s="397"/>
      <c r="L571" s="398"/>
      <c r="M571" s="399"/>
      <c r="N571" s="400"/>
      <c r="O571" s="401"/>
      <c r="P571" s="394"/>
      <c r="Q571" s="402"/>
      <c r="R571" s="278"/>
      <c r="S571" s="278"/>
      <c r="T571" s="493"/>
      <c r="U571" s="1377"/>
      <c r="V571" s="278"/>
      <c r="W571" s="1540"/>
    </row>
    <row r="572" spans="1:23" s="151" customFormat="1" ht="24">
      <c r="A572" s="1374">
        <f>A569+1</f>
        <v>47</v>
      </c>
      <c r="B572" s="1770" t="s">
        <v>102</v>
      </c>
      <c r="C572" s="1963" t="s">
        <v>261</v>
      </c>
      <c r="D572" s="942" t="s">
        <v>101</v>
      </c>
      <c r="E572" s="1117">
        <f>1.5/1000</f>
        <v>1.5E-3</v>
      </c>
      <c r="F572" s="494"/>
      <c r="G572" s="495">
        <v>4.5599999999999996</v>
      </c>
      <c r="H572" s="494"/>
      <c r="I572" s="786"/>
      <c r="J572" s="495">
        <v>145.1</v>
      </c>
      <c r="K572" s="787"/>
      <c r="L572" s="1118"/>
      <c r="M572" s="1119"/>
      <c r="N572" s="1120"/>
      <c r="O572" s="1120"/>
      <c r="P572" s="807"/>
      <c r="Q572" s="1121"/>
      <c r="R572" s="501">
        <f>G573+J573</f>
        <v>455.702136</v>
      </c>
      <c r="S572" s="1772">
        <f>R572+R573</f>
        <v>455.702136</v>
      </c>
      <c r="T572" s="1231">
        <f>E572*S572</f>
        <v>0.68355320399999997</v>
      </c>
      <c r="U572" s="152"/>
      <c r="V572" s="900">
        <f>S572*$V$11</f>
        <v>588.51366753619402</v>
      </c>
      <c r="W572" s="900">
        <f>V572*E572</f>
        <v>0.88277050130429102</v>
      </c>
    </row>
    <row r="573" spans="1:23" s="151" customFormat="1" ht="12.75">
      <c r="A573" s="1375"/>
      <c r="B573" s="1771" t="s">
        <v>103</v>
      </c>
      <c r="C573" s="2225"/>
      <c r="D573" s="154"/>
      <c r="E573" s="1855"/>
      <c r="F573" s="153"/>
      <c r="G573" s="565">
        <f>G572*$J$396/1000</f>
        <v>12.601559999999999</v>
      </c>
      <c r="H573" s="77"/>
      <c r="I573" s="78"/>
      <c r="J573" s="565">
        <f>J572*$Q$396/1000</f>
        <v>443.10057599999999</v>
      </c>
      <c r="K573" s="209"/>
      <c r="L573" s="229"/>
      <c r="M573" s="109"/>
      <c r="N573" s="110"/>
      <c r="O573" s="110"/>
      <c r="P573" s="153"/>
      <c r="Q573" s="230"/>
      <c r="R573" s="1773"/>
      <c r="S573" s="1773"/>
      <c r="T573" s="231"/>
      <c r="U573" s="152"/>
      <c r="V573" s="1773"/>
      <c r="W573" s="741"/>
    </row>
    <row r="574" spans="1:23" s="151" customFormat="1" ht="12">
      <c r="A574" s="1375"/>
      <c r="B574" s="152"/>
      <c r="C574" s="2225"/>
      <c r="D574" s="154"/>
      <c r="E574" s="1855"/>
      <c r="F574" s="153"/>
      <c r="G574" s="112"/>
      <c r="H574" s="153"/>
      <c r="I574" s="200"/>
      <c r="J574" s="112"/>
      <c r="K574" s="209"/>
      <c r="L574" s="229"/>
      <c r="M574" s="109"/>
      <c r="N574" s="110"/>
      <c r="O574" s="110"/>
      <c r="P574" s="153"/>
      <c r="Q574" s="230"/>
      <c r="R574" s="1773"/>
      <c r="S574" s="1773"/>
      <c r="T574" s="231"/>
      <c r="U574" s="152"/>
      <c r="V574" s="1773"/>
      <c r="W574" s="741"/>
    </row>
    <row r="575" spans="1:23" s="151" customFormat="1" ht="12" hidden="1" customHeight="1">
      <c r="A575" s="1375"/>
      <c r="B575" s="152"/>
      <c r="C575" s="2225"/>
      <c r="D575" s="154"/>
      <c r="E575" s="1855"/>
      <c r="F575" s="153"/>
      <c r="G575" s="112"/>
      <c r="H575" s="153"/>
      <c r="I575" s="200"/>
      <c r="J575" s="112"/>
      <c r="K575" s="209"/>
      <c r="L575" s="229"/>
      <c r="M575" s="109"/>
      <c r="N575" s="110"/>
      <c r="O575" s="110"/>
      <c r="P575" s="153"/>
      <c r="Q575" s="230"/>
      <c r="R575" s="1773"/>
      <c r="S575" s="1773"/>
      <c r="T575" s="231"/>
      <c r="U575" s="152"/>
      <c r="V575" s="1773"/>
      <c r="W575" s="741"/>
    </row>
    <row r="576" spans="1:23" s="151" customFormat="1" ht="15" hidden="1" customHeight="1">
      <c r="A576" s="1376"/>
      <c r="B576" s="225"/>
      <c r="C576" s="226"/>
      <c r="D576" s="215"/>
      <c r="E576" s="216"/>
      <c r="F576" s="217"/>
      <c r="G576" s="218"/>
      <c r="H576" s="217"/>
      <c r="I576" s="219"/>
      <c r="J576" s="218"/>
      <c r="K576" s="220"/>
      <c r="L576" s="5"/>
      <c r="M576" s="222"/>
      <c r="N576" s="227"/>
      <c r="O576" s="227"/>
      <c r="P576" s="217"/>
      <c r="Q576" s="224"/>
      <c r="R576" s="216"/>
      <c r="S576" s="216"/>
      <c r="T576" s="266"/>
      <c r="U576" s="152"/>
      <c r="V576" s="216"/>
      <c r="W576" s="1327"/>
    </row>
    <row r="577" spans="1:23" s="151" customFormat="1" ht="12">
      <c r="A577" s="1374">
        <f>A572+1</f>
        <v>48</v>
      </c>
      <c r="B577" s="1770" t="s">
        <v>74</v>
      </c>
      <c r="C577" s="1963" t="s">
        <v>262</v>
      </c>
      <c r="D577" s="942" t="s">
        <v>29</v>
      </c>
      <c r="E577" s="1854">
        <f>1.5*2</f>
        <v>3</v>
      </c>
      <c r="F577" s="494"/>
      <c r="G577" s="495">
        <v>0</v>
      </c>
      <c r="H577" s="494"/>
      <c r="I577" s="786"/>
      <c r="J577" s="495">
        <v>0.6</v>
      </c>
      <c r="K577" s="787"/>
      <c r="L577" s="1118"/>
      <c r="M577" s="1119"/>
      <c r="N577" s="1120"/>
      <c r="O577" s="1120"/>
      <c r="P577" s="807"/>
      <c r="Q577" s="1121"/>
      <c r="R577" s="501">
        <f>G578+J578</f>
        <v>1.8322560000000001</v>
      </c>
      <c r="S577" s="1772">
        <f>R577+R578</f>
        <v>1.8322560000000001</v>
      </c>
      <c r="T577" s="1231">
        <f>E577*S577</f>
        <v>5.4967680000000003</v>
      </c>
      <c r="U577" s="152"/>
      <c r="V577" s="900">
        <f>S577*$V$11</f>
        <v>2.3662555279863704</v>
      </c>
      <c r="W577" s="900">
        <f>V577*E577</f>
        <v>7.0987665839591116</v>
      </c>
    </row>
    <row r="578" spans="1:23" s="151" customFormat="1" ht="12.75" customHeight="1">
      <c r="A578" s="1375"/>
      <c r="B578" s="152"/>
      <c r="C578" s="1877"/>
      <c r="D578" s="154"/>
      <c r="E578" s="1855"/>
      <c r="F578" s="153"/>
      <c r="G578" s="565">
        <f>G577*$J$396/1000</f>
        <v>0</v>
      </c>
      <c r="H578" s="77"/>
      <c r="I578" s="78"/>
      <c r="J578" s="565">
        <f>J577*$Q$396/1000</f>
        <v>1.8322560000000001</v>
      </c>
      <c r="K578" s="209"/>
      <c r="L578" s="229"/>
      <c r="M578" s="109"/>
      <c r="N578" s="110"/>
      <c r="O578" s="110"/>
      <c r="P578" s="153"/>
      <c r="Q578" s="230"/>
      <c r="R578" s="1773"/>
      <c r="S578" s="1773"/>
      <c r="T578" s="231"/>
      <c r="U578" s="152"/>
      <c r="V578" s="1773"/>
      <c r="W578" s="741"/>
    </row>
    <row r="579" spans="1:23" s="151" customFormat="1" ht="12.75" customHeight="1">
      <c r="A579" s="1375"/>
      <c r="B579" s="152"/>
      <c r="C579" s="1877"/>
      <c r="D579" s="154"/>
      <c r="E579" s="1855"/>
      <c r="F579" s="153"/>
      <c r="G579" s="112"/>
      <c r="H579" s="153"/>
      <c r="I579" s="200"/>
      <c r="J579" s="112"/>
      <c r="K579" s="209"/>
      <c r="L579" s="229"/>
      <c r="M579" s="109"/>
      <c r="N579" s="110"/>
      <c r="O579" s="110"/>
      <c r="P579" s="153"/>
      <c r="Q579" s="230"/>
      <c r="R579" s="1773"/>
      <c r="S579" s="1773"/>
      <c r="T579" s="231"/>
      <c r="U579" s="152"/>
      <c r="V579" s="1773"/>
      <c r="W579" s="741"/>
    </row>
    <row r="580" spans="1:23" s="151" customFormat="1" ht="12.75" hidden="1" customHeight="1">
      <c r="A580" s="1376"/>
      <c r="B580" s="225"/>
      <c r="C580" s="226"/>
      <c r="D580" s="215"/>
      <c r="E580" s="216"/>
      <c r="F580" s="217"/>
      <c r="G580" s="218"/>
      <c r="H580" s="217"/>
      <c r="I580" s="219"/>
      <c r="J580" s="218"/>
      <c r="K580" s="220"/>
      <c r="L580" s="5"/>
      <c r="M580" s="222"/>
      <c r="N580" s="227"/>
      <c r="O580" s="227"/>
      <c r="P580" s="153"/>
      <c r="Q580" s="230"/>
      <c r="R580" s="1773"/>
      <c r="S580" s="1773"/>
      <c r="T580" s="231"/>
      <c r="U580" s="152"/>
      <c r="V580" s="1773"/>
      <c r="W580" s="741"/>
    </row>
    <row r="581" spans="1:23" s="126" customFormat="1" ht="12.75" customHeight="1">
      <c r="A581" s="1446">
        <f>A577+1</f>
        <v>49</v>
      </c>
      <c r="B581" s="2224" t="s">
        <v>142</v>
      </c>
      <c r="C581" s="2008" t="s">
        <v>350</v>
      </c>
      <c r="D581" s="952" t="s">
        <v>60</v>
      </c>
      <c r="E581" s="1858">
        <v>1</v>
      </c>
      <c r="F581" s="530"/>
      <c r="G581" s="456">
        <f>0.66*0.5</f>
        <v>0.33</v>
      </c>
      <c r="H581" s="530"/>
      <c r="I581" s="566"/>
      <c r="J581" s="456">
        <f>0.16*0.5</f>
        <v>0.08</v>
      </c>
      <c r="K581" s="567"/>
      <c r="L581" s="688"/>
      <c r="M581" s="1502"/>
      <c r="N581" s="529"/>
      <c r="O581" s="529"/>
      <c r="P581" s="530"/>
      <c r="Q581" s="531"/>
      <c r="R581" s="526">
        <f>G582+J582</f>
        <v>1.1562558000000001</v>
      </c>
      <c r="S581" s="1247">
        <f>R581+R582</f>
        <v>1.1562558000000001</v>
      </c>
      <c r="T581" s="1248">
        <f>E581*S581</f>
        <v>1.1562558000000001</v>
      </c>
      <c r="U581" s="157"/>
      <c r="V581" s="900">
        <f>S581*$V$11</f>
        <v>1.4932393063612852</v>
      </c>
      <c r="W581" s="900">
        <f>V581*E581</f>
        <v>1.4932393063612852</v>
      </c>
    </row>
    <row r="582" spans="1:23" s="126" customFormat="1" ht="12.75" customHeight="1">
      <c r="A582" s="1442"/>
      <c r="B582" s="2185"/>
      <c r="C582" s="2009"/>
      <c r="D582" s="158"/>
      <c r="E582" s="1859"/>
      <c r="F582" s="127"/>
      <c r="G582" s="571">
        <f>G581*$J$396/1000</f>
        <v>0.91195500000000007</v>
      </c>
      <c r="H582" s="124"/>
      <c r="I582" s="572"/>
      <c r="J582" s="571">
        <f>J581*$Q$396/1000</f>
        <v>0.24430080000000001</v>
      </c>
      <c r="K582" s="128"/>
      <c r="L582" s="2010"/>
      <c r="M582" s="1503"/>
      <c r="N582" s="811"/>
      <c r="O582" s="1222"/>
      <c r="P582" s="812"/>
      <c r="Q582" s="960"/>
      <c r="R582" s="1834">
        <f>SUM(Q582:Q582)</f>
        <v>0</v>
      </c>
      <c r="S582" s="1249"/>
      <c r="T582" s="134"/>
      <c r="U582" s="157"/>
      <c r="V582" s="1249"/>
      <c r="W582" s="1249"/>
    </row>
    <row r="583" spans="1:23" s="126" customFormat="1" ht="12.75" customHeight="1">
      <c r="A583" s="1442"/>
      <c r="B583" s="157"/>
      <c r="C583" s="2009"/>
      <c r="D583" s="158"/>
      <c r="E583" s="1859"/>
      <c r="F583" s="127"/>
      <c r="G583" s="129"/>
      <c r="H583" s="127"/>
      <c r="I583" s="130"/>
      <c r="J583" s="129"/>
      <c r="K583" s="128"/>
      <c r="L583" s="2227"/>
      <c r="M583" s="954"/>
      <c r="N583" s="131"/>
      <c r="O583" s="131"/>
      <c r="P583" s="132"/>
      <c r="Q583" s="133"/>
      <c r="R583" s="1834"/>
      <c r="S583" s="1834"/>
      <c r="T583" s="134"/>
      <c r="U583" s="157"/>
      <c r="V583" s="1834"/>
      <c r="W583" s="1249"/>
    </row>
    <row r="584" spans="1:23" s="126" customFormat="1" ht="12.75" hidden="1" customHeight="1">
      <c r="A584" s="1442"/>
      <c r="B584" s="157"/>
      <c r="C584" s="2009"/>
      <c r="D584" s="158"/>
      <c r="E584" s="1859"/>
      <c r="F584" s="127"/>
      <c r="G584" s="129"/>
      <c r="H584" s="127"/>
      <c r="I584" s="130"/>
      <c r="J584" s="129"/>
      <c r="K584" s="128"/>
      <c r="L584" s="2227"/>
      <c r="M584" s="954"/>
      <c r="N584" s="131"/>
      <c r="O584" s="131"/>
      <c r="P584" s="132"/>
      <c r="Q584" s="133"/>
      <c r="R584" s="1834"/>
      <c r="S584" s="1834"/>
      <c r="T584" s="134"/>
      <c r="U584" s="157"/>
      <c r="V584" s="1834"/>
      <c r="W584" s="1249"/>
    </row>
    <row r="585" spans="1:23" s="126" customFormat="1" ht="12" hidden="1" customHeight="1">
      <c r="A585" s="1445"/>
      <c r="B585" s="949"/>
      <c r="C585" s="2226"/>
      <c r="D585" s="951"/>
      <c r="E585" s="135"/>
      <c r="F585" s="136"/>
      <c r="G585" s="137"/>
      <c r="H585" s="136"/>
      <c r="I585" s="138"/>
      <c r="J585" s="137"/>
      <c r="K585" s="139"/>
      <c r="L585" s="2228"/>
      <c r="M585" s="955"/>
      <c r="N585" s="140"/>
      <c r="O585" s="140"/>
      <c r="P585" s="141"/>
      <c r="Q585" s="142"/>
      <c r="R585" s="135"/>
      <c r="S585" s="135"/>
      <c r="T585" s="579"/>
      <c r="U585" s="157"/>
      <c r="V585" s="135"/>
      <c r="W585" s="1447"/>
    </row>
    <row r="586" spans="1:23" s="74" customFormat="1" ht="12.75" customHeight="1">
      <c r="A586" s="1495">
        <f>A581+1</f>
        <v>50</v>
      </c>
      <c r="B586" s="2215" t="s">
        <v>143</v>
      </c>
      <c r="C586" s="2115" t="s">
        <v>351</v>
      </c>
      <c r="D586" s="1074" t="s">
        <v>60</v>
      </c>
      <c r="E586" s="1075">
        <v>30</v>
      </c>
      <c r="F586" s="1076"/>
      <c r="G586" s="565">
        <f>53.9/100*0.5</f>
        <v>0.26950000000000002</v>
      </c>
      <c r="H586" s="1076"/>
      <c r="I586" s="1077"/>
      <c r="J586" s="565">
        <f>34.9/100*0.5</f>
        <v>0.17449999999999999</v>
      </c>
      <c r="K586" s="1078"/>
      <c r="L586" s="641"/>
      <c r="M586" s="1079"/>
      <c r="N586" s="1080"/>
      <c r="O586" s="1080"/>
      <c r="P586" s="1076"/>
      <c r="Q586" s="1081"/>
      <c r="R586" s="645">
        <f>G587+J587</f>
        <v>1.27764437</v>
      </c>
      <c r="S586" s="1250">
        <f>R586+R587</f>
        <v>1.27764437</v>
      </c>
      <c r="T586" s="1251">
        <f>E586*S586</f>
        <v>38.329331099999997</v>
      </c>
      <c r="U586" s="80"/>
      <c r="V586" s="900">
        <f>S586*$V$11</f>
        <v>1.6500058143147918</v>
      </c>
      <c r="W586" s="900">
        <f>V586*E586</f>
        <v>49.500174429443753</v>
      </c>
    </row>
    <row r="587" spans="1:23" s="74" customFormat="1" ht="12.75">
      <c r="A587" s="1497"/>
      <c r="B587" s="2086"/>
      <c r="C587" s="2116"/>
      <c r="D587" s="75"/>
      <c r="E587" s="76"/>
      <c r="F587" s="77"/>
      <c r="G587" s="565">
        <f>G586*$J$396/1000</f>
        <v>0.7447632500000001</v>
      </c>
      <c r="H587" s="77"/>
      <c r="I587" s="78"/>
      <c r="J587" s="565">
        <f>J586*$Q$396/1000</f>
        <v>0.53288111999999999</v>
      </c>
      <c r="K587" s="79"/>
      <c r="L587" s="1791"/>
      <c r="M587" s="1509"/>
      <c r="N587" s="1510"/>
      <c r="O587" s="1511"/>
      <c r="P587" s="1512"/>
      <c r="Q587" s="1116"/>
      <c r="R587" s="1245">
        <f>SUM(Q587:Q588)</f>
        <v>0</v>
      </c>
      <c r="S587" s="651"/>
      <c r="T587" s="85"/>
      <c r="U587" s="80"/>
      <c r="V587" s="651"/>
      <c r="W587" s="651"/>
    </row>
    <row r="588" spans="1:23" s="74" customFormat="1" ht="11.25" customHeight="1">
      <c r="A588" s="1501"/>
      <c r="B588" s="86"/>
      <c r="C588" s="2229"/>
      <c r="D588" s="87"/>
      <c r="E588" s="88"/>
      <c r="F588" s="89"/>
      <c r="G588" s="90"/>
      <c r="H588" s="89"/>
      <c r="I588" s="91"/>
      <c r="J588" s="90"/>
      <c r="K588" s="92"/>
      <c r="L588" s="383"/>
      <c r="M588" s="143"/>
      <c r="N588" s="144"/>
      <c r="O588" s="145"/>
      <c r="P588" s="146"/>
      <c r="Q588" s="73"/>
      <c r="R588" s="96"/>
      <c r="S588" s="96"/>
      <c r="T588" s="964"/>
      <c r="U588" s="80"/>
      <c r="V588" s="96"/>
      <c r="W588" s="1508"/>
    </row>
    <row r="589" spans="1:23" s="74" customFormat="1" ht="26.25" customHeight="1">
      <c r="A589" s="1495">
        <f>A586+1</f>
        <v>51</v>
      </c>
      <c r="B589" s="2215" t="s">
        <v>144</v>
      </c>
      <c r="C589" s="2115" t="s">
        <v>352</v>
      </c>
      <c r="D589" s="1074" t="s">
        <v>60</v>
      </c>
      <c r="E589" s="1075">
        <v>30</v>
      </c>
      <c r="F589" s="1076"/>
      <c r="G589" s="565">
        <f>12.5/100*0.5</f>
        <v>6.25E-2</v>
      </c>
      <c r="H589" s="1076"/>
      <c r="I589" s="1077"/>
      <c r="J589" s="565">
        <f>0.02/100*0.5</f>
        <v>1E-4</v>
      </c>
      <c r="K589" s="1078"/>
      <c r="L589" s="641"/>
      <c r="M589" s="1079"/>
      <c r="N589" s="1080"/>
      <c r="O589" s="1080"/>
      <c r="P589" s="1076"/>
      <c r="Q589" s="1081"/>
      <c r="R589" s="645">
        <f>G590+J590</f>
        <v>0.173024126</v>
      </c>
      <c r="S589" s="1250">
        <f>R589+R590</f>
        <v>0.173024126</v>
      </c>
      <c r="T589" s="1251">
        <f>E589*S589</f>
        <v>5.1907237799999999</v>
      </c>
      <c r="U589" s="80"/>
      <c r="V589" s="900">
        <f>S589*$V$11</f>
        <v>0.22345092313656509</v>
      </c>
      <c r="W589" s="900">
        <f>V589*E589</f>
        <v>6.7035276940969526</v>
      </c>
    </row>
    <row r="590" spans="1:23" s="74" customFormat="1" ht="12.75" customHeight="1">
      <c r="A590" s="1497"/>
      <c r="B590" s="2086"/>
      <c r="C590" s="2116"/>
      <c r="D590" s="75"/>
      <c r="E590" s="76"/>
      <c r="F590" s="77"/>
      <c r="G590" s="565">
        <f>G589*$J$396/1000</f>
        <v>0.17271875</v>
      </c>
      <c r="H590" s="77"/>
      <c r="I590" s="78"/>
      <c r="J590" s="565">
        <f>J589*$Q$396/1000</f>
        <v>3.0537600000000005E-4</v>
      </c>
      <c r="K590" s="79"/>
      <c r="L590" s="2090"/>
      <c r="M590" s="1498"/>
      <c r="N590" s="1535"/>
      <c r="O590" s="1536"/>
      <c r="P590" s="1512"/>
      <c r="Q590" s="1116"/>
      <c r="R590" s="1245">
        <f>SUM(Q590:Q590)</f>
        <v>0</v>
      </c>
      <c r="S590" s="651"/>
      <c r="T590" s="85"/>
      <c r="U590" s="80"/>
      <c r="V590" s="651"/>
      <c r="W590" s="651"/>
    </row>
    <row r="591" spans="1:23" s="74" customFormat="1" ht="12.75" hidden="1">
      <c r="A591" s="1497"/>
      <c r="B591" s="80"/>
      <c r="C591" s="2116"/>
      <c r="D591" s="75"/>
      <c r="E591" s="76"/>
      <c r="F591" s="77"/>
      <c r="G591" s="81"/>
      <c r="H591" s="77"/>
      <c r="I591" s="78"/>
      <c r="J591" s="81"/>
      <c r="K591" s="79"/>
      <c r="L591" s="2091"/>
      <c r="M591" s="147"/>
      <c r="N591" s="148"/>
      <c r="O591" s="148"/>
      <c r="P591" s="149"/>
      <c r="Q591" s="150"/>
      <c r="R591" s="1245"/>
      <c r="S591" s="1245"/>
      <c r="T591" s="85"/>
      <c r="U591" s="80"/>
      <c r="V591" s="1245"/>
      <c r="W591" s="651"/>
    </row>
    <row r="592" spans="1:23" s="74" customFormat="1" ht="12.75" hidden="1" customHeight="1">
      <c r="A592" s="1501"/>
      <c r="B592" s="86"/>
      <c r="C592" s="550"/>
      <c r="D592" s="87"/>
      <c r="E592" s="88"/>
      <c r="F592" s="89"/>
      <c r="G592" s="90"/>
      <c r="H592" s="89"/>
      <c r="I592" s="91"/>
      <c r="J592" s="90"/>
      <c r="K592" s="92"/>
      <c r="L592" s="384"/>
      <c r="M592" s="93"/>
      <c r="N592" s="94"/>
      <c r="O592" s="94"/>
      <c r="P592" s="89"/>
      <c r="Q592" s="95"/>
      <c r="R592" s="96"/>
      <c r="S592" s="96"/>
      <c r="T592" s="964"/>
      <c r="U592" s="80"/>
      <c r="V592" s="96"/>
      <c r="W592" s="1508"/>
    </row>
    <row r="593" spans="1:23" s="151" customFormat="1" ht="12.75" customHeight="1">
      <c r="A593" s="1570"/>
      <c r="B593" s="1571"/>
      <c r="C593" s="1572" t="s">
        <v>90</v>
      </c>
      <c r="D593" s="1573"/>
      <c r="E593" s="1574"/>
      <c r="F593" s="1575"/>
      <c r="G593" s="1576"/>
      <c r="H593" s="1575"/>
      <c r="I593" s="1575"/>
      <c r="J593" s="1576"/>
      <c r="K593" s="1575"/>
      <c r="L593" s="1577"/>
      <c r="M593" s="1578"/>
      <c r="N593" s="1579"/>
      <c r="O593" s="1580"/>
      <c r="P593" s="1575"/>
      <c r="Q593" s="1576"/>
      <c r="R593" s="1580"/>
      <c r="S593" s="1580"/>
      <c r="T593" s="1581">
        <f>SUM(T403:T592)</f>
        <v>11624.735707514134</v>
      </c>
      <c r="U593" s="152"/>
      <c r="V593" s="1580"/>
      <c r="W593" s="1864">
        <f>SUM(W403:W592)</f>
        <v>15012.692074298493</v>
      </c>
    </row>
    <row r="594" spans="1:23" s="1122" customFormat="1" ht="14.25" customHeight="1">
      <c r="A594" s="1582"/>
      <c r="B594" s="1583"/>
      <c r="C594" s="2152" t="s">
        <v>476</v>
      </c>
      <c r="D594" s="2153"/>
      <c r="E594" s="2153"/>
      <c r="F594" s="2153"/>
      <c r="G594" s="2153"/>
      <c r="H594" s="2153"/>
      <c r="I594" s="2153"/>
      <c r="J594" s="2153"/>
      <c r="K594" s="2153"/>
      <c r="L594" s="2153"/>
      <c r="M594" s="2153"/>
      <c r="N594" s="2153"/>
      <c r="O594" s="2153"/>
      <c r="P594" s="2153"/>
      <c r="Q594" s="2153"/>
      <c r="R594" s="2153"/>
      <c r="S594" s="1583"/>
      <c r="T594" s="1583"/>
      <c r="U594" s="1583"/>
      <c r="V594" s="1583"/>
      <c r="W594" s="1584"/>
    </row>
    <row r="595" spans="1:23" s="1122" customFormat="1" ht="12.75" hidden="1" customHeight="1">
      <c r="A595" s="1582"/>
      <c r="B595" s="1583"/>
      <c r="C595" s="1583"/>
      <c r="D595" s="1583"/>
      <c r="E595" s="2154" t="s">
        <v>477</v>
      </c>
      <c r="F595" s="2154"/>
      <c r="G595" s="2154"/>
      <c r="H595" s="2154"/>
      <c r="I595" s="2154"/>
      <c r="J595" s="2154"/>
      <c r="K595" s="2154"/>
      <c r="L595" s="2154"/>
      <c r="M595" s="2154"/>
      <c r="N595" s="2154"/>
      <c r="O595" s="2155"/>
      <c r="P595" s="2155"/>
      <c r="Q595" s="2155"/>
      <c r="R595" s="2155"/>
      <c r="S595" s="1583"/>
      <c r="T595" s="1583"/>
      <c r="U595" s="1583"/>
      <c r="V595" s="1583"/>
      <c r="W595" s="1584"/>
    </row>
    <row r="596" spans="1:23" s="1122" customFormat="1" ht="27" hidden="1" customHeight="1">
      <c r="A596" s="1582"/>
      <c r="B596" s="1583"/>
      <c r="C596" s="1820"/>
      <c r="D596" s="1585"/>
      <c r="E596" s="2156" t="s">
        <v>383</v>
      </c>
      <c r="F596" s="2156"/>
      <c r="G596" s="2156"/>
      <c r="H596" s="2156"/>
      <c r="I596" s="2156"/>
      <c r="J596" s="2156"/>
      <c r="K596" s="2156"/>
      <c r="L596" s="2156"/>
      <c r="M596" s="2156"/>
      <c r="N596" s="2156"/>
      <c r="O596" s="2156"/>
      <c r="P596" s="2156"/>
      <c r="Q596" s="2156"/>
      <c r="R596" s="2156"/>
      <c r="S596" s="1585"/>
      <c r="T596" s="1583"/>
      <c r="U596" s="1586"/>
      <c r="V596" s="1585"/>
      <c r="W596" s="1584"/>
    </row>
    <row r="597" spans="1:23" s="1122" customFormat="1" ht="7.5" hidden="1" customHeight="1">
      <c r="A597" s="1582"/>
      <c r="B597" s="1583"/>
      <c r="C597" s="1583"/>
      <c r="D597" s="1583"/>
      <c r="E597" s="1583"/>
      <c r="F597" s="1583"/>
      <c r="G597" s="1583"/>
      <c r="H597" s="1583"/>
      <c r="I597" s="1583"/>
      <c r="J597" s="1583"/>
      <c r="K597" s="1583"/>
      <c r="L597" s="1583"/>
      <c r="M597" s="1583"/>
      <c r="N597" s="1583"/>
      <c r="O597" s="1583"/>
      <c r="P597" s="1583"/>
      <c r="Q597" s="1583"/>
      <c r="R597" s="1583"/>
      <c r="S597" s="1583"/>
      <c r="T597" s="1583"/>
      <c r="U597" s="1583"/>
      <c r="V597" s="1583"/>
      <c r="W597" s="1584"/>
    </row>
    <row r="598" spans="1:23" s="1122" customFormat="1" ht="7.5" hidden="1" customHeight="1">
      <c r="A598" s="1582"/>
      <c r="B598" s="1583"/>
      <c r="C598" s="1587"/>
      <c r="D598" s="1587"/>
      <c r="E598" s="1588"/>
      <c r="F598" s="1583"/>
      <c r="G598" s="1583"/>
      <c r="H598" s="1583"/>
      <c r="I598" s="1583"/>
      <c r="J598" s="1583"/>
      <c r="K598" s="1583"/>
      <c r="L598" s="1583"/>
      <c r="M598" s="1583"/>
      <c r="N598" s="1583"/>
      <c r="O598" s="1583"/>
      <c r="P598" s="1583"/>
      <c r="Q598" s="1583"/>
      <c r="R598" s="1589"/>
      <c r="S598" s="1583"/>
      <c r="T598" s="1583"/>
      <c r="U598" s="1583"/>
      <c r="V598" s="1583"/>
      <c r="W598" s="1584"/>
    </row>
    <row r="599" spans="1:23" s="1122" customFormat="1" ht="14.25" hidden="1">
      <c r="A599" s="2157" t="s">
        <v>4</v>
      </c>
      <c r="B599" s="2158"/>
      <c r="C599" s="1583"/>
      <c r="D599" s="1583"/>
      <c r="E599" s="1583"/>
      <c r="F599" s="1583"/>
      <c r="G599" s="1583"/>
      <c r="H599" s="1583"/>
      <c r="I599" s="1583"/>
      <c r="J599" s="1583"/>
      <c r="K599" s="1583"/>
      <c r="L599" s="1583"/>
      <c r="M599" s="1583"/>
      <c r="N599" s="1583"/>
      <c r="O599" s="1590" t="s">
        <v>478</v>
      </c>
      <c r="P599" s="2159" t="e">
        <f>#REF!</f>
        <v>#REF!</v>
      </c>
      <c r="Q599" s="2160"/>
      <c r="R599" s="2160"/>
      <c r="S599" s="1591" t="s">
        <v>479</v>
      </c>
      <c r="T599" s="1583"/>
      <c r="U599" s="1583"/>
      <c r="V599" s="1591" t="s">
        <v>479</v>
      </c>
      <c r="W599" s="1584"/>
    </row>
    <row r="600" spans="1:23" s="1122" customFormat="1" ht="9.75" hidden="1" customHeight="1">
      <c r="A600" s="1819"/>
      <c r="B600" s="1820"/>
      <c r="C600" s="1592"/>
      <c r="D600" s="1592"/>
      <c r="E600" s="2161"/>
      <c r="F600" s="2161"/>
      <c r="G600" s="2161"/>
      <c r="H600" s="1583"/>
      <c r="I600" s="1583"/>
      <c r="J600" s="1583"/>
      <c r="K600" s="1583"/>
      <c r="L600" s="1583"/>
      <c r="M600" s="1583"/>
      <c r="N600" s="1593"/>
      <c r="O600" s="1583"/>
      <c r="P600" s="1594"/>
      <c r="Q600" s="1595"/>
      <c r="R600" s="1595"/>
      <c r="S600" s="1583"/>
      <c r="T600" s="1596"/>
      <c r="U600" s="1583"/>
      <c r="V600" s="1583"/>
      <c r="W600" s="1597"/>
    </row>
    <row r="601" spans="1:23" s="1122" customFormat="1" ht="13.5" hidden="1">
      <c r="A601" s="1819" t="s">
        <v>480</v>
      </c>
      <c r="B601" s="1820"/>
      <c r="C601" s="1820"/>
      <c r="D601" s="2110">
        <v>299149</v>
      </c>
      <c r="E601" s="2111"/>
      <c r="F601" s="2111"/>
      <c r="G601" s="1415" t="s">
        <v>7</v>
      </c>
      <c r="H601" s="1598"/>
      <c r="I601" s="1598"/>
      <c r="J601" s="1415"/>
      <c r="K601" s="1415"/>
      <c r="L601" s="1415"/>
      <c r="M601" s="1417" t="s">
        <v>8</v>
      </c>
      <c r="N601" s="1418">
        <f>1.02*1.05*1.129</f>
        <v>1.2091590000000001</v>
      </c>
      <c r="O601" s="1424"/>
      <c r="P601" s="1424"/>
      <c r="Q601" s="1598"/>
      <c r="R601" s="1599"/>
      <c r="S601" s="1598"/>
      <c r="T601" s="1600"/>
      <c r="U601" s="1583"/>
      <c r="V601" s="1598"/>
      <c r="W601" s="1601"/>
    </row>
    <row r="602" spans="1:23" s="1122" customFormat="1" ht="13.5" hidden="1">
      <c r="A602" s="1602"/>
      <c r="B602" s="1603"/>
      <c r="C602" s="1603"/>
      <c r="D602" s="1421"/>
      <c r="E602" s="1422"/>
      <c r="F602" s="1422"/>
      <c r="G602" s="1415"/>
      <c r="H602" s="1598"/>
      <c r="I602" s="1598"/>
      <c r="J602" s="1415"/>
      <c r="K602" s="1415"/>
      <c r="L602" s="1415"/>
      <c r="M602" s="1598"/>
      <c r="N602" s="2112">
        <f>1.02*1.129</f>
        <v>1.15158</v>
      </c>
      <c r="O602" s="2113"/>
      <c r="P602" s="2113"/>
      <c r="Q602" s="1598"/>
      <c r="R602" s="1599"/>
      <c r="S602" s="1598"/>
      <c r="T602" s="1600"/>
      <c r="U602" s="1583"/>
      <c r="V602" s="1598"/>
      <c r="W602" s="1601"/>
    </row>
    <row r="603" spans="1:23" s="1122" customFormat="1" ht="14.25" hidden="1">
      <c r="A603" s="1602" t="s">
        <v>9</v>
      </c>
      <c r="B603" s="1604"/>
      <c r="C603" s="1604"/>
      <c r="D603" s="1427"/>
      <c r="E603" s="1427"/>
      <c r="F603" s="1421"/>
      <c r="G603" s="1431" t="s">
        <v>481</v>
      </c>
      <c r="H603" s="1421"/>
      <c r="I603" s="1429"/>
      <c r="J603" s="1926">
        <v>2763.5</v>
      </c>
      <c r="K603" s="1927"/>
      <c r="L603" s="1927"/>
      <c r="M603" s="1430"/>
      <c r="N603" s="1431"/>
      <c r="O603" s="1431"/>
      <c r="P603" s="1431" t="s">
        <v>10</v>
      </c>
      <c r="Q603" s="1926">
        <v>3053.76</v>
      </c>
      <c r="R603" s="1927"/>
      <c r="S603" s="1927"/>
      <c r="T603" s="1605"/>
      <c r="U603" s="1583"/>
      <c r="V603" s="1583"/>
      <c r="W603" s="1606"/>
    </row>
    <row r="604" spans="1:23" s="1122" customFormat="1" ht="7.5" hidden="1" customHeight="1" thickBot="1">
      <c r="A604" s="1582"/>
      <c r="B604" s="1583"/>
      <c r="C604" s="1583"/>
      <c r="D604" s="1583"/>
      <c r="E604" s="1583"/>
      <c r="F604" s="1583"/>
      <c r="G604" s="1583"/>
      <c r="H604" s="1583"/>
      <c r="I604" s="1583"/>
      <c r="J604" s="1583"/>
      <c r="K604" s="1583"/>
      <c r="L604" s="1583"/>
      <c r="M604" s="1583"/>
      <c r="N604" s="1583"/>
      <c r="O604" s="1583"/>
      <c r="P604" s="1583"/>
      <c r="Q604" s="1583"/>
      <c r="R604" s="1589"/>
      <c r="S604" s="1583"/>
      <c r="T604" s="1583"/>
      <c r="U604" s="1583"/>
      <c r="V604" s="1583"/>
      <c r="W604" s="1584"/>
    </row>
    <row r="605" spans="1:23" s="1123" customFormat="1" ht="18" hidden="1" customHeight="1" thickTop="1">
      <c r="A605" s="2162" t="s">
        <v>482</v>
      </c>
      <c r="B605" s="2165" t="s">
        <v>483</v>
      </c>
      <c r="C605" s="2162" t="s">
        <v>484</v>
      </c>
      <c r="D605" s="2168" t="s">
        <v>485</v>
      </c>
      <c r="E605" s="2168" t="s">
        <v>486</v>
      </c>
      <c r="F605" s="2171" t="s">
        <v>487</v>
      </c>
      <c r="G605" s="2172"/>
      <c r="H605" s="2172"/>
      <c r="I605" s="2171" t="s">
        <v>488</v>
      </c>
      <c r="J605" s="2172"/>
      <c r="K605" s="2177"/>
      <c r="L605" s="2180" t="s">
        <v>489</v>
      </c>
      <c r="M605" s="2181"/>
      <c r="N605" s="2181"/>
      <c r="O605" s="2181"/>
      <c r="P605" s="2181"/>
      <c r="Q605" s="2181"/>
      <c r="R605" s="2171" t="s">
        <v>490</v>
      </c>
      <c r="S605" s="2168" t="s">
        <v>491</v>
      </c>
      <c r="T605" s="2198" t="s">
        <v>492</v>
      </c>
      <c r="U605" s="1586"/>
      <c r="V605" s="2168" t="s">
        <v>491</v>
      </c>
      <c r="W605" s="2168" t="s">
        <v>492</v>
      </c>
    </row>
    <row r="606" spans="1:23" s="1123" customFormat="1" ht="22.5" hidden="1" customHeight="1">
      <c r="A606" s="2163"/>
      <c r="B606" s="2166"/>
      <c r="C606" s="2163"/>
      <c r="D606" s="2169"/>
      <c r="E606" s="2169"/>
      <c r="F606" s="2173"/>
      <c r="G606" s="2174"/>
      <c r="H606" s="2174"/>
      <c r="I606" s="2173"/>
      <c r="J606" s="2174"/>
      <c r="K606" s="2178"/>
      <c r="L606" s="2201" t="s">
        <v>493</v>
      </c>
      <c r="M606" s="2204" t="s">
        <v>485</v>
      </c>
      <c r="N606" s="2206" t="s">
        <v>494</v>
      </c>
      <c r="O606" s="2206" t="s">
        <v>495</v>
      </c>
      <c r="P606" s="2206" t="s">
        <v>496</v>
      </c>
      <c r="Q606" s="2206" t="s">
        <v>497</v>
      </c>
      <c r="R606" s="2182"/>
      <c r="S606" s="2196"/>
      <c r="T606" s="2199"/>
      <c r="U606" s="1586"/>
      <c r="V606" s="2196"/>
      <c r="W606" s="2196"/>
    </row>
    <row r="607" spans="1:23" s="1123" customFormat="1" ht="22.5" hidden="1" customHeight="1">
      <c r="A607" s="2163"/>
      <c r="B607" s="2166"/>
      <c r="C607" s="2163"/>
      <c r="D607" s="2169"/>
      <c r="E607" s="2169"/>
      <c r="F607" s="2173"/>
      <c r="G607" s="2174"/>
      <c r="H607" s="2174"/>
      <c r="I607" s="2173"/>
      <c r="J607" s="2174"/>
      <c r="K607" s="2178"/>
      <c r="L607" s="2202"/>
      <c r="M607" s="2205"/>
      <c r="N607" s="2196"/>
      <c r="O607" s="2196"/>
      <c r="P607" s="2207"/>
      <c r="Q607" s="2209"/>
      <c r="R607" s="2182"/>
      <c r="S607" s="2196"/>
      <c r="T607" s="2199"/>
      <c r="U607" s="1586"/>
      <c r="V607" s="2196"/>
      <c r="W607" s="2196"/>
    </row>
    <row r="608" spans="1:23" s="1123" customFormat="1" ht="22.5" hidden="1" customHeight="1">
      <c r="A608" s="2163"/>
      <c r="B608" s="2166"/>
      <c r="C608" s="2163"/>
      <c r="D608" s="2169"/>
      <c r="E608" s="2169"/>
      <c r="F608" s="2173"/>
      <c r="G608" s="2174"/>
      <c r="H608" s="2174"/>
      <c r="I608" s="2173"/>
      <c r="J608" s="2174"/>
      <c r="K608" s="2178"/>
      <c r="L608" s="2202"/>
      <c r="M608" s="2205"/>
      <c r="N608" s="2196"/>
      <c r="O608" s="2196"/>
      <c r="P608" s="2207"/>
      <c r="Q608" s="2209"/>
      <c r="R608" s="2182"/>
      <c r="S608" s="2196"/>
      <c r="T608" s="2199"/>
      <c r="U608" s="1586"/>
      <c r="V608" s="2196"/>
      <c r="W608" s="2196"/>
    </row>
    <row r="609" spans="1:23" s="1123" customFormat="1" ht="12.75" hidden="1">
      <c r="A609" s="2164"/>
      <c r="B609" s="2167"/>
      <c r="C609" s="2164"/>
      <c r="D609" s="2170"/>
      <c r="E609" s="2170"/>
      <c r="F609" s="2175"/>
      <c r="G609" s="2176"/>
      <c r="H609" s="2176"/>
      <c r="I609" s="2175"/>
      <c r="J609" s="2176"/>
      <c r="K609" s="2179"/>
      <c r="L609" s="2203"/>
      <c r="M609" s="2205"/>
      <c r="N609" s="2197"/>
      <c r="O609" s="2197"/>
      <c r="P609" s="2208"/>
      <c r="Q609" s="2210"/>
      <c r="R609" s="2183"/>
      <c r="S609" s="2197"/>
      <c r="T609" s="2200"/>
      <c r="U609" s="1586"/>
      <c r="V609" s="2197"/>
      <c r="W609" s="2197"/>
    </row>
    <row r="610" spans="1:23" s="1132" customFormat="1" ht="13.5" hidden="1">
      <c r="A610" s="1125">
        <v>1</v>
      </c>
      <c r="B610" s="1124">
        <v>2</v>
      </c>
      <c r="C610" s="1125">
        <v>3</v>
      </c>
      <c r="D610" s="1124">
        <v>4</v>
      </c>
      <c r="E610" s="1126">
        <v>5</v>
      </c>
      <c r="F610" s="1127"/>
      <c r="G610" s="1124">
        <v>6</v>
      </c>
      <c r="H610" s="1127"/>
      <c r="I610" s="1128"/>
      <c r="J610" s="1124">
        <v>7</v>
      </c>
      <c r="K610" s="1129"/>
      <c r="L610" s="1130">
        <v>8</v>
      </c>
      <c r="M610" s="1126">
        <v>9</v>
      </c>
      <c r="N610" s="1126">
        <v>10</v>
      </c>
      <c r="O610" s="1126">
        <v>11</v>
      </c>
      <c r="P610" s="1126">
        <v>12</v>
      </c>
      <c r="Q610" s="1126">
        <v>13</v>
      </c>
      <c r="R610" s="1126">
        <v>14</v>
      </c>
      <c r="S610" s="1126">
        <v>15</v>
      </c>
      <c r="T610" s="1131">
        <v>16</v>
      </c>
      <c r="U610" s="1607"/>
      <c r="V610" s="1126">
        <v>15</v>
      </c>
      <c r="W610" s="1608">
        <v>16</v>
      </c>
    </row>
    <row r="611" spans="1:23" s="21" customFormat="1" ht="12.75" customHeight="1">
      <c r="A611" s="1300">
        <v>1</v>
      </c>
      <c r="B611" s="1913" t="s">
        <v>82</v>
      </c>
      <c r="C611" s="1972" t="s">
        <v>520</v>
      </c>
      <c r="D611" s="558" t="s">
        <v>60</v>
      </c>
      <c r="E611" s="1786">
        <v>1</v>
      </c>
      <c r="F611" s="430"/>
      <c r="G611" s="420">
        <v>3.23</v>
      </c>
      <c r="H611" s="430"/>
      <c r="I611" s="441"/>
      <c r="J611" s="420">
        <v>0</v>
      </c>
      <c r="K611" s="442"/>
      <c r="L611" s="443"/>
      <c r="M611" s="428"/>
      <c r="N611" s="429"/>
      <c r="O611" s="429"/>
      <c r="P611" s="430"/>
      <c r="Q611" s="431"/>
      <c r="R611" s="511">
        <f>G612+J612</f>
        <v>8.9261049999999997</v>
      </c>
      <c r="S611" s="900">
        <f>R611+R612</f>
        <v>83.893963000000014</v>
      </c>
      <c r="T611" s="901">
        <f>E611*S611</f>
        <v>83.893963000000014</v>
      </c>
      <c r="U611" s="100"/>
      <c r="V611" s="900">
        <f>S611*$V$11</f>
        <v>108.3443327315801</v>
      </c>
      <c r="W611" s="900">
        <f>V611*E611</f>
        <v>108.3443327315801</v>
      </c>
    </row>
    <row r="612" spans="1:23" s="21" customFormat="1" ht="12.75" customHeight="1">
      <c r="A612" s="1301"/>
      <c r="B612" s="1991"/>
      <c r="C612" s="1973"/>
      <c r="D612" s="22"/>
      <c r="E612" s="1769"/>
      <c r="F612" s="23"/>
      <c r="G612" s="454">
        <f>G611*$J$603/1000</f>
        <v>8.9261049999999997</v>
      </c>
      <c r="H612" s="24"/>
      <c r="I612" s="25"/>
      <c r="J612" s="454">
        <f>J611*$Q$603/1000</f>
        <v>0</v>
      </c>
      <c r="K612" s="26"/>
      <c r="L612" s="2012" t="s">
        <v>520</v>
      </c>
      <c r="M612" s="425" t="s">
        <v>60</v>
      </c>
      <c r="N612" s="426">
        <v>1</v>
      </c>
      <c r="O612" s="432">
        <f>E611*N612</f>
        <v>1</v>
      </c>
      <c r="P612" s="421">
        <v>62</v>
      </c>
      <c r="Q612" s="433">
        <f>N612*P612*$N$601</f>
        <v>74.967858000000007</v>
      </c>
      <c r="R612" s="1769">
        <f>SUM(Q612:Q612)</f>
        <v>74.967858000000007</v>
      </c>
      <c r="S612" s="630"/>
      <c r="T612" s="33"/>
      <c r="U612" s="100"/>
      <c r="V612" s="630"/>
      <c r="W612" s="630"/>
    </row>
    <row r="613" spans="1:23" s="21" customFormat="1" ht="78.75" customHeight="1">
      <c r="A613" s="1301"/>
      <c r="B613" s="1809"/>
      <c r="C613" s="1973"/>
      <c r="D613" s="22"/>
      <c r="E613" s="1769"/>
      <c r="F613" s="23"/>
      <c r="G613" s="27"/>
      <c r="H613" s="23"/>
      <c r="I613" s="28"/>
      <c r="J613" s="27"/>
      <c r="K613" s="26"/>
      <c r="L613" s="2014"/>
      <c r="M613" s="29"/>
      <c r="N613" s="30"/>
      <c r="O613" s="30"/>
      <c r="P613" s="31"/>
      <c r="Q613" s="32"/>
      <c r="R613" s="1769"/>
      <c r="S613" s="1769"/>
      <c r="T613" s="33"/>
      <c r="U613" s="100"/>
      <c r="V613" s="1769"/>
      <c r="W613" s="630"/>
    </row>
    <row r="614" spans="1:23" s="21" customFormat="1" ht="12" customHeight="1">
      <c r="A614" s="1302"/>
      <c r="B614" s="34"/>
      <c r="C614" s="269"/>
      <c r="D614" s="35"/>
      <c r="E614" s="36"/>
      <c r="F614" s="37"/>
      <c r="G614" s="38"/>
      <c r="H614" s="37"/>
      <c r="I614" s="39"/>
      <c r="J614" s="38"/>
      <c r="K614" s="40"/>
      <c r="L614" s="192"/>
      <c r="M614" s="41"/>
      <c r="N614" s="42"/>
      <c r="O614" s="42"/>
      <c r="P614" s="37"/>
      <c r="Q614" s="43"/>
      <c r="R614" s="36"/>
      <c r="S614" s="36"/>
      <c r="T614" s="286"/>
      <c r="U614" s="100"/>
      <c r="V614" s="36"/>
      <c r="W614" s="1299"/>
    </row>
    <row r="615" spans="1:23" s="1123" customFormat="1" ht="13.5">
      <c r="A615" s="1609">
        <f>+A611+1</f>
        <v>2</v>
      </c>
      <c r="B615" s="2188" t="s">
        <v>498</v>
      </c>
      <c r="C615" s="2190" t="s">
        <v>515</v>
      </c>
      <c r="D615" s="1818" t="s">
        <v>60</v>
      </c>
      <c r="E615" s="1133">
        <v>1</v>
      </c>
      <c r="F615" s="1134"/>
      <c r="G615" s="1135">
        <v>15.2</v>
      </c>
      <c r="H615" s="1134"/>
      <c r="I615" s="1136"/>
      <c r="J615" s="1135"/>
      <c r="K615" s="1137"/>
      <c r="L615" s="1138"/>
      <c r="M615" s="1139"/>
      <c r="N615" s="1140"/>
      <c r="O615" s="1140"/>
      <c r="P615" s="1134"/>
      <c r="Q615" s="1141"/>
      <c r="R615" s="1142">
        <f>G616+J616</f>
        <v>42.005199999999995</v>
      </c>
      <c r="S615" s="1286">
        <f>R615+R616</f>
        <v>175.58848</v>
      </c>
      <c r="T615" s="1287">
        <f>E615*S615</f>
        <v>175.58848</v>
      </c>
      <c r="U615" s="1586"/>
      <c r="V615" s="900">
        <f>S615*$V$12</f>
        <v>193.04337961983998</v>
      </c>
      <c r="W615" s="900">
        <f>V615*E615</f>
        <v>193.04337961983998</v>
      </c>
    </row>
    <row r="616" spans="1:23" s="1123" customFormat="1" ht="12" customHeight="1">
      <c r="A616" s="1610"/>
      <c r="B616" s="2189"/>
      <c r="C616" s="2191"/>
      <c r="D616" s="1611"/>
      <c r="E616" s="1239"/>
      <c r="F616" s="1612"/>
      <c r="G616" s="1135">
        <f>G615*$J$603/1000</f>
        <v>42.005199999999995</v>
      </c>
      <c r="H616" s="1612"/>
      <c r="I616" s="1143"/>
      <c r="J616" s="1135">
        <f>J615*$Q$603/1000</f>
        <v>0</v>
      </c>
      <c r="K616" s="1144"/>
      <c r="L616" s="2192" t="s">
        <v>516</v>
      </c>
      <c r="M616" s="1145" t="s">
        <v>60</v>
      </c>
      <c r="N616" s="1146">
        <v>1</v>
      </c>
      <c r="O616" s="1147">
        <f>E615*N616</f>
        <v>1</v>
      </c>
      <c r="P616" s="1148">
        <v>116</v>
      </c>
      <c r="Q616" s="1149">
        <f>N616*P616*$N$602</f>
        <v>133.58328</v>
      </c>
      <c r="R616" s="1239">
        <f>SUM(Q616:Q616)</f>
        <v>133.58328</v>
      </c>
      <c r="S616" s="1288"/>
      <c r="T616" s="1154"/>
      <c r="U616" s="1586"/>
      <c r="V616" s="1288"/>
      <c r="W616" s="1288"/>
    </row>
    <row r="617" spans="1:23" s="1123" customFormat="1" ht="112.5" customHeight="1">
      <c r="A617" s="1610"/>
      <c r="B617" s="1812" t="s">
        <v>499</v>
      </c>
      <c r="C617" s="2191"/>
      <c r="D617" s="1611"/>
      <c r="E617" s="1239"/>
      <c r="F617" s="1612"/>
      <c r="G617" s="1613"/>
      <c r="H617" s="1612"/>
      <c r="I617" s="1143"/>
      <c r="J617" s="1613"/>
      <c r="K617" s="1144"/>
      <c r="L617" s="2193"/>
      <c r="M617" s="1150"/>
      <c r="N617" s="1151"/>
      <c r="O617" s="1151"/>
      <c r="P617" s="1152"/>
      <c r="Q617" s="1153"/>
      <c r="R617" s="1239"/>
      <c r="S617" s="1239"/>
      <c r="T617" s="1154"/>
      <c r="U617" s="1586"/>
      <c r="V617" s="1239"/>
      <c r="W617" s="1288"/>
    </row>
    <row r="618" spans="1:23" s="1123" customFormat="1" ht="20.25" hidden="1" customHeight="1">
      <c r="A618" s="1614"/>
      <c r="B618" s="1155"/>
      <c r="C618" s="1156"/>
      <c r="D618" s="1157"/>
      <c r="E618" s="1158"/>
      <c r="F618" s="1159"/>
      <c r="G618" s="1160"/>
      <c r="H618" s="1159"/>
      <c r="I618" s="1161"/>
      <c r="J618" s="1160"/>
      <c r="K618" s="1162"/>
      <c r="L618" s="1163"/>
      <c r="M618" s="1164"/>
      <c r="N618" s="1165"/>
      <c r="O618" s="1165"/>
      <c r="P618" s="1159"/>
      <c r="Q618" s="1166"/>
      <c r="R618" s="1158"/>
      <c r="S618" s="1158"/>
      <c r="T618" s="1167"/>
      <c r="U618" s="1586"/>
      <c r="V618" s="1158"/>
      <c r="W618" s="1615"/>
    </row>
    <row r="619" spans="1:23" s="1123" customFormat="1" ht="20.25" customHeight="1">
      <c r="A619" s="1616">
        <f>A615+1</f>
        <v>3</v>
      </c>
      <c r="B619" s="1811" t="s">
        <v>32</v>
      </c>
      <c r="C619" s="2190" t="s">
        <v>519</v>
      </c>
      <c r="D619" s="1611" t="s">
        <v>60</v>
      </c>
      <c r="E619" s="1239">
        <v>1</v>
      </c>
      <c r="F619" s="1612"/>
      <c r="G619" s="1613">
        <v>0</v>
      </c>
      <c r="H619" s="1612"/>
      <c r="I619" s="1143"/>
      <c r="J619" s="1613">
        <v>0</v>
      </c>
      <c r="K619" s="1144"/>
      <c r="L619" s="1138"/>
      <c r="M619" s="1139"/>
      <c r="N619" s="1140"/>
      <c r="O619" s="1140"/>
      <c r="P619" s="1134"/>
      <c r="Q619" s="1141"/>
      <c r="R619" s="1142">
        <f>G620+J620</f>
        <v>0</v>
      </c>
      <c r="S619" s="1286">
        <f>R619+R620</f>
        <v>115.158</v>
      </c>
      <c r="T619" s="1287">
        <f>E619*S619</f>
        <v>115.158</v>
      </c>
      <c r="U619" s="1586"/>
      <c r="V619" s="900">
        <f>S619*$V$12</f>
        <v>126.605626464</v>
      </c>
      <c r="W619" s="900">
        <f>V619*E619</f>
        <v>126.605626464</v>
      </c>
    </row>
    <row r="620" spans="1:23" s="1123" customFormat="1" ht="18.75" customHeight="1">
      <c r="A620" s="1610"/>
      <c r="B620" s="1617"/>
      <c r="C620" s="2191"/>
      <c r="D620" s="1611"/>
      <c r="E620" s="1239"/>
      <c r="F620" s="1612"/>
      <c r="G620" s="1135">
        <f>G619*$J$603/1000</f>
        <v>0</v>
      </c>
      <c r="H620" s="1612"/>
      <c r="I620" s="1143"/>
      <c r="J620" s="1135">
        <f>J619*$Q$603/1000</f>
        <v>0</v>
      </c>
      <c r="K620" s="1144"/>
      <c r="L620" s="1169" t="s">
        <v>517</v>
      </c>
      <c r="M620" s="1170" t="s">
        <v>60</v>
      </c>
      <c r="N620" s="1171">
        <v>1</v>
      </c>
      <c r="O620" s="1172">
        <f>E619*N620</f>
        <v>1</v>
      </c>
      <c r="P620" s="1173">
        <v>100</v>
      </c>
      <c r="Q620" s="1174">
        <f>N620*P620*$N$602</f>
        <v>115.158</v>
      </c>
      <c r="R620" s="1239">
        <f>SUM(Q620:Q620)</f>
        <v>115.158</v>
      </c>
      <c r="S620" s="1288"/>
      <c r="T620" s="1154"/>
      <c r="U620" s="1586"/>
      <c r="V620" s="1288"/>
      <c r="W620" s="1288"/>
    </row>
    <row r="621" spans="1:23" s="1123" customFormat="1" ht="9.75" hidden="1" customHeight="1">
      <c r="A621" s="1614"/>
      <c r="B621" s="1155"/>
      <c r="C621" s="1156"/>
      <c r="D621" s="1157"/>
      <c r="E621" s="1158"/>
      <c r="F621" s="1159"/>
      <c r="G621" s="1160"/>
      <c r="H621" s="1159"/>
      <c r="I621" s="1161"/>
      <c r="J621" s="1160"/>
      <c r="K621" s="1162"/>
      <c r="L621" s="1618"/>
      <c r="M621" s="1619"/>
      <c r="N621" s="1620"/>
      <c r="O621" s="1620"/>
      <c r="P621" s="1612"/>
      <c r="Q621" s="1175"/>
      <c r="R621" s="1239"/>
      <c r="S621" s="1239"/>
      <c r="T621" s="1154"/>
      <c r="U621" s="1586"/>
      <c r="V621" s="1239"/>
      <c r="W621" s="1288"/>
    </row>
    <row r="622" spans="1:23" s="1177" customFormat="1" ht="9.75" customHeight="1">
      <c r="A622" s="1621">
        <f>A619+1</f>
        <v>4</v>
      </c>
      <c r="B622" s="2077" t="s">
        <v>500</v>
      </c>
      <c r="C622" s="2069" t="s">
        <v>518</v>
      </c>
      <c r="D622" s="1622" t="s">
        <v>60</v>
      </c>
      <c r="E622" s="1240">
        <v>3</v>
      </c>
      <c r="F622" s="594"/>
      <c r="G622" s="612">
        <v>22.1</v>
      </c>
      <c r="H622" s="594"/>
      <c r="I622" s="613"/>
      <c r="J622" s="612">
        <v>0</v>
      </c>
      <c r="K622" s="595"/>
      <c r="L622" s="588"/>
      <c r="M622" s="1176"/>
      <c r="N622" s="590"/>
      <c r="O622" s="590"/>
      <c r="P622" s="584"/>
      <c r="Q622" s="591"/>
      <c r="R622" s="592">
        <f>G623+J623</f>
        <v>61.073350000000005</v>
      </c>
      <c r="S622" s="1289">
        <f>R622+R623</f>
        <v>119.80393000000001</v>
      </c>
      <c r="T622" s="1290">
        <f>E622*S622</f>
        <v>359.41179</v>
      </c>
      <c r="U622" s="1623"/>
      <c r="V622" s="900">
        <f>S622*$V$12</f>
        <v>131.71339907344</v>
      </c>
      <c r="W622" s="900">
        <f>V622*E622</f>
        <v>395.14019722032003</v>
      </c>
    </row>
    <row r="623" spans="1:23" s="1177" customFormat="1" ht="9.75" customHeight="1">
      <c r="A623" s="1624"/>
      <c r="B623" s="2078"/>
      <c r="C623" s="2070"/>
      <c r="D623" s="1622"/>
      <c r="E623" s="1240"/>
      <c r="F623" s="594"/>
      <c r="G623" s="585">
        <f>G622*$J$603/1000</f>
        <v>61.073350000000005</v>
      </c>
      <c r="H623" s="594"/>
      <c r="I623" s="613"/>
      <c r="J623" s="585">
        <f>J622*$Q$603/1000</f>
        <v>0</v>
      </c>
      <c r="K623" s="595"/>
      <c r="L623" s="2092" t="s">
        <v>501</v>
      </c>
      <c r="M623" s="1178" t="s">
        <v>60</v>
      </c>
      <c r="N623" s="597">
        <v>1</v>
      </c>
      <c r="O623" s="598">
        <f>E622*N623</f>
        <v>3</v>
      </c>
      <c r="P623" s="599">
        <v>51</v>
      </c>
      <c r="Q623" s="1179">
        <f>N623*P623*$N$602</f>
        <v>58.730580000000003</v>
      </c>
      <c r="R623" s="1240">
        <f>SUM(Q623:Q623)</f>
        <v>58.730580000000003</v>
      </c>
      <c r="S623" s="600"/>
      <c r="T623" s="1070"/>
      <c r="U623" s="1623"/>
      <c r="V623" s="600"/>
      <c r="W623" s="600"/>
    </row>
    <row r="624" spans="1:23" s="1177" customFormat="1" ht="47.25" customHeight="1">
      <c r="A624" s="1624"/>
      <c r="B624" s="1817" t="s">
        <v>502</v>
      </c>
      <c r="C624" s="2070"/>
      <c r="D624" s="1622"/>
      <c r="E624" s="1240"/>
      <c r="F624" s="594"/>
      <c r="G624" s="612"/>
      <c r="H624" s="594"/>
      <c r="I624" s="613"/>
      <c r="J624" s="612"/>
      <c r="K624" s="595"/>
      <c r="L624" s="2093"/>
      <c r="M624" s="1180"/>
      <c r="N624" s="623"/>
      <c r="O624" s="623"/>
      <c r="P624" s="624"/>
      <c r="Q624" s="625"/>
      <c r="R624" s="1240"/>
      <c r="S624" s="1240"/>
      <c r="T624" s="1070"/>
      <c r="U624" s="1623"/>
      <c r="V624" s="1240"/>
      <c r="W624" s="600"/>
    </row>
    <row r="625" spans="1:23" s="1177" customFormat="1" ht="9.75" customHeight="1">
      <c r="A625" s="1625"/>
      <c r="B625" s="1181"/>
      <c r="C625" s="1182"/>
      <c r="D625" s="1183"/>
      <c r="E625" s="557"/>
      <c r="F625" s="602"/>
      <c r="G625" s="603"/>
      <c r="H625" s="602"/>
      <c r="I625" s="604"/>
      <c r="J625" s="603"/>
      <c r="K625" s="605"/>
      <c r="L625" s="621"/>
      <c r="M625" s="1626"/>
      <c r="N625" s="615"/>
      <c r="O625" s="615"/>
      <c r="P625" s="594"/>
      <c r="Q625" s="616"/>
      <c r="R625" s="1240"/>
      <c r="S625" s="1240"/>
      <c r="T625" s="1070"/>
      <c r="U625" s="1623"/>
      <c r="V625" s="1240"/>
      <c r="W625" s="600"/>
    </row>
    <row r="626" spans="1:23" s="1177" customFormat="1" ht="9.75" customHeight="1">
      <c r="A626" s="1621">
        <f>A622+1</f>
        <v>5</v>
      </c>
      <c r="B626" s="1817" t="s">
        <v>66</v>
      </c>
      <c r="C626" s="2069" t="s">
        <v>503</v>
      </c>
      <c r="D626" s="1622" t="s">
        <v>60</v>
      </c>
      <c r="E626" s="1240">
        <v>1</v>
      </c>
      <c r="F626" s="594"/>
      <c r="G626" s="612">
        <v>0</v>
      </c>
      <c r="H626" s="594"/>
      <c r="I626" s="613"/>
      <c r="J626" s="612">
        <v>0</v>
      </c>
      <c r="K626" s="595"/>
      <c r="L626" s="588"/>
      <c r="M626" s="1176"/>
      <c r="N626" s="590"/>
      <c r="O626" s="590"/>
      <c r="P626" s="584"/>
      <c r="Q626" s="591"/>
      <c r="R626" s="592">
        <f>G627+J627</f>
        <v>0</v>
      </c>
      <c r="S626" s="1289">
        <f>R626+R627</f>
        <v>38.002140000000004</v>
      </c>
      <c r="T626" s="1290">
        <f>E626*S626</f>
        <v>38.002140000000004</v>
      </c>
      <c r="U626" s="1623"/>
      <c r="V626" s="900">
        <f>S626*$V$12</f>
        <v>41.779856733119999</v>
      </c>
      <c r="W626" s="900">
        <f>V626*E626</f>
        <v>41.779856733119999</v>
      </c>
    </row>
    <row r="627" spans="1:23" s="1177" customFormat="1" ht="9.75" customHeight="1">
      <c r="A627" s="1624"/>
      <c r="B627" s="1623"/>
      <c r="C627" s="2070"/>
      <c r="D627" s="1622"/>
      <c r="E627" s="1240"/>
      <c r="F627" s="594"/>
      <c r="G627" s="585">
        <f>G626*$J$603/1000</f>
        <v>0</v>
      </c>
      <c r="H627" s="594"/>
      <c r="I627" s="613"/>
      <c r="J627" s="585">
        <f>J626*$Q$603/1000</f>
        <v>0</v>
      </c>
      <c r="K627" s="595"/>
      <c r="L627" s="617" t="s">
        <v>503</v>
      </c>
      <c r="M627" s="1184" t="s">
        <v>60</v>
      </c>
      <c r="N627" s="619">
        <v>1</v>
      </c>
      <c r="O627" s="620">
        <f>E626*N627</f>
        <v>1</v>
      </c>
      <c r="P627" s="669">
        <v>33</v>
      </c>
      <c r="Q627" s="670">
        <f>N627*P627*$N$602</f>
        <v>38.002140000000004</v>
      </c>
      <c r="R627" s="1240">
        <f>SUM(Q627:Q627)</f>
        <v>38.002140000000004</v>
      </c>
      <c r="S627" s="600"/>
      <c r="T627" s="1070"/>
      <c r="U627" s="1623"/>
      <c r="V627" s="600"/>
      <c r="W627" s="600"/>
    </row>
    <row r="628" spans="1:23" s="1177" customFormat="1" ht="9.75" customHeight="1">
      <c r="A628" s="1625"/>
      <c r="B628" s="1181"/>
      <c r="C628" s="1182"/>
      <c r="D628" s="1183"/>
      <c r="E628" s="557"/>
      <c r="F628" s="602"/>
      <c r="G628" s="603"/>
      <c r="H628" s="602"/>
      <c r="I628" s="604"/>
      <c r="J628" s="603"/>
      <c r="K628" s="605"/>
      <c r="L628" s="621"/>
      <c r="M628" s="1626"/>
      <c r="N628" s="615"/>
      <c r="O628" s="615"/>
      <c r="P628" s="594"/>
      <c r="Q628" s="616"/>
      <c r="R628" s="1240"/>
      <c r="S628" s="1240"/>
      <c r="T628" s="1070"/>
      <c r="U628" s="1623"/>
      <c r="V628" s="1240"/>
      <c r="W628" s="600"/>
    </row>
    <row r="629" spans="1:23" s="1177" customFormat="1" ht="9.75" customHeight="1">
      <c r="A629" s="1621">
        <f>A626+1</f>
        <v>6</v>
      </c>
      <c r="B629" s="1817" t="s">
        <v>66</v>
      </c>
      <c r="C629" s="2069" t="s">
        <v>504</v>
      </c>
      <c r="D629" s="1622" t="s">
        <v>60</v>
      </c>
      <c r="E629" s="1240">
        <v>1</v>
      </c>
      <c r="F629" s="594"/>
      <c r="G629" s="612">
        <v>0</v>
      </c>
      <c r="H629" s="594"/>
      <c r="I629" s="613"/>
      <c r="J629" s="612">
        <v>0</v>
      </c>
      <c r="K629" s="595"/>
      <c r="L629" s="588"/>
      <c r="M629" s="1176"/>
      <c r="N629" s="590"/>
      <c r="O629" s="590"/>
      <c r="P629" s="584"/>
      <c r="Q629" s="591"/>
      <c r="R629" s="592">
        <f>G630+J630</f>
        <v>0</v>
      </c>
      <c r="S629" s="1289">
        <f>R629+R630</f>
        <v>35.698979999999999</v>
      </c>
      <c r="T629" s="1290">
        <f>E629*S629</f>
        <v>35.698979999999999</v>
      </c>
      <c r="U629" s="1623"/>
      <c r="V629" s="900">
        <f>S629*$V$12</f>
        <v>39.24774420384</v>
      </c>
      <c r="W629" s="900">
        <f>V629*E629</f>
        <v>39.24774420384</v>
      </c>
    </row>
    <row r="630" spans="1:23" s="1177" customFormat="1" ht="9.75" customHeight="1">
      <c r="A630" s="1624"/>
      <c r="B630" s="1623"/>
      <c r="C630" s="2070"/>
      <c r="D630" s="1622"/>
      <c r="E630" s="1240"/>
      <c r="F630" s="594"/>
      <c r="G630" s="585">
        <f>G629*$J$603/1000</f>
        <v>0</v>
      </c>
      <c r="H630" s="594"/>
      <c r="I630" s="613"/>
      <c r="J630" s="585">
        <f>J629*$Q$603/1000</f>
        <v>0</v>
      </c>
      <c r="K630" s="595"/>
      <c r="L630" s="617" t="s">
        <v>504</v>
      </c>
      <c r="M630" s="1184" t="s">
        <v>60</v>
      </c>
      <c r="N630" s="619">
        <v>1</v>
      </c>
      <c r="O630" s="620">
        <f>E629*N630</f>
        <v>1</v>
      </c>
      <c r="P630" s="669">
        <v>31</v>
      </c>
      <c r="Q630" s="670">
        <f>N630*P630*$N$602</f>
        <v>35.698979999999999</v>
      </c>
      <c r="R630" s="1240">
        <f>SUM(Q630:Q630)</f>
        <v>35.698979999999999</v>
      </c>
      <c r="S630" s="600"/>
      <c r="T630" s="1070"/>
      <c r="U630" s="1623"/>
      <c r="V630" s="600"/>
      <c r="W630" s="600"/>
    </row>
    <row r="631" spans="1:23" s="1177" customFormat="1" ht="11.25" customHeight="1">
      <c r="A631" s="1625"/>
      <c r="B631" s="1181"/>
      <c r="C631" s="1182"/>
      <c r="D631" s="1183"/>
      <c r="E631" s="557"/>
      <c r="F631" s="602"/>
      <c r="G631" s="603"/>
      <c r="H631" s="602"/>
      <c r="I631" s="604"/>
      <c r="J631" s="603"/>
      <c r="K631" s="605"/>
      <c r="L631" s="621"/>
      <c r="M631" s="1626"/>
      <c r="N631" s="615"/>
      <c r="O631" s="615"/>
      <c r="P631" s="594"/>
      <c r="Q631" s="616"/>
      <c r="R631" s="1240"/>
      <c r="S631" s="1240"/>
      <c r="T631" s="1070"/>
      <c r="U631" s="1623"/>
      <c r="V631" s="1240"/>
      <c r="W631" s="600"/>
    </row>
    <row r="632" spans="1:23" s="166" customFormat="1" ht="12">
      <c r="A632" s="1446">
        <f>+A629+1</f>
        <v>7</v>
      </c>
      <c r="B632" s="2184" t="s">
        <v>32</v>
      </c>
      <c r="C632" s="2186" t="s">
        <v>538</v>
      </c>
      <c r="D632" s="978" t="s">
        <v>60</v>
      </c>
      <c r="E632" s="1833">
        <v>1</v>
      </c>
      <c r="F632" s="530"/>
      <c r="G632" s="456"/>
      <c r="H632" s="530"/>
      <c r="I632" s="566"/>
      <c r="J632" s="456"/>
      <c r="K632" s="567"/>
      <c r="L632" s="1220"/>
      <c r="M632" s="528"/>
      <c r="N632" s="529"/>
      <c r="O632" s="529"/>
      <c r="P632" s="530"/>
      <c r="Q632" s="531"/>
      <c r="R632" s="526">
        <f>G633+J633</f>
        <v>0</v>
      </c>
      <c r="S632" s="1247">
        <f>R632+R633</f>
        <v>20.555703000000001</v>
      </c>
      <c r="T632" s="1248">
        <f>E632*S632</f>
        <v>20.555703000000001</v>
      </c>
      <c r="U632" s="1438"/>
      <c r="V632" s="900">
        <f>S632*$V$12</f>
        <v>22.599104323824001</v>
      </c>
      <c r="W632" s="900">
        <f>V632*E632</f>
        <v>22.599104323824001</v>
      </c>
    </row>
    <row r="633" spans="1:23" s="166" customFormat="1" ht="12">
      <c r="A633" s="1442"/>
      <c r="B633" s="2185"/>
      <c r="C633" s="2187"/>
      <c r="D633" s="158"/>
      <c r="E633" s="1834"/>
      <c r="F633" s="127"/>
      <c r="G633" s="456">
        <f>G632*$J$601/1000</f>
        <v>0</v>
      </c>
      <c r="H633" s="127"/>
      <c r="I633" s="130"/>
      <c r="J633" s="456">
        <f>J632*$Q$601/1000</f>
        <v>0</v>
      </c>
      <c r="K633" s="128"/>
      <c r="L633" s="2213" t="s">
        <v>538</v>
      </c>
      <c r="M633" s="1221" t="s">
        <v>60</v>
      </c>
      <c r="N633" s="811">
        <v>1</v>
      </c>
      <c r="O633" s="1222">
        <f>E632*N633</f>
        <v>1</v>
      </c>
      <c r="P633" s="812">
        <v>17</v>
      </c>
      <c r="Q633" s="1223">
        <f>N633*P633*$N$601</f>
        <v>20.555703000000001</v>
      </c>
      <c r="R633" s="1834">
        <f>SUM(Q633:Q633)</f>
        <v>20.555703000000001</v>
      </c>
      <c r="S633" s="1249"/>
      <c r="T633" s="134"/>
      <c r="U633" s="1438"/>
      <c r="V633" s="1249"/>
      <c r="W633" s="1249"/>
    </row>
    <row r="634" spans="1:23" s="166" customFormat="1" ht="12">
      <c r="A634" s="1442"/>
      <c r="B634" s="1794"/>
      <c r="C634" s="2187"/>
      <c r="D634" s="158"/>
      <c r="E634" s="1834"/>
      <c r="F634" s="127"/>
      <c r="G634" s="129"/>
      <c r="H634" s="127"/>
      <c r="I634" s="130"/>
      <c r="J634" s="129"/>
      <c r="K634" s="128"/>
      <c r="L634" s="2214"/>
      <c r="M634" s="167"/>
      <c r="N634" s="168"/>
      <c r="O634" s="168"/>
      <c r="P634" s="169"/>
      <c r="Q634" s="170"/>
      <c r="R634" s="1834"/>
      <c r="S634" s="1834"/>
      <c r="T634" s="134"/>
      <c r="U634" s="1438"/>
      <c r="V634" s="1834"/>
      <c r="W634" s="1249"/>
    </row>
    <row r="635" spans="1:23" s="166" customFormat="1" ht="12.75">
      <c r="A635" s="1445"/>
      <c r="B635" s="949"/>
      <c r="C635" s="1224"/>
      <c r="D635" s="951"/>
      <c r="E635" s="135"/>
      <c r="F635" s="136"/>
      <c r="G635" s="137"/>
      <c r="H635" s="136"/>
      <c r="I635" s="138"/>
      <c r="J635" s="137"/>
      <c r="K635" s="139"/>
      <c r="L635" s="1225"/>
      <c r="M635" s="172"/>
      <c r="N635" s="173"/>
      <c r="O635" s="173"/>
      <c r="P635" s="136"/>
      <c r="Q635" s="174"/>
      <c r="R635" s="135"/>
      <c r="S635" s="135"/>
      <c r="T635" s="579"/>
      <c r="U635" s="1438"/>
      <c r="V635" s="135"/>
      <c r="W635" s="1447"/>
    </row>
    <row r="636" spans="1:23" s="166" customFormat="1" ht="18.75" customHeight="1">
      <c r="A636" s="1446">
        <f>A632+1</f>
        <v>8</v>
      </c>
      <c r="B636" s="2184" t="s">
        <v>498</v>
      </c>
      <c r="C636" s="2186" t="s">
        <v>521</v>
      </c>
      <c r="D636" s="978" t="s">
        <v>60</v>
      </c>
      <c r="E636" s="1833">
        <v>1</v>
      </c>
      <c r="F636" s="530"/>
      <c r="G636" s="456">
        <v>15.2</v>
      </c>
      <c r="H636" s="530"/>
      <c r="I636" s="566"/>
      <c r="J636" s="456"/>
      <c r="K636" s="567"/>
      <c r="L636" s="1220"/>
      <c r="M636" s="528"/>
      <c r="N636" s="529"/>
      <c r="O636" s="529"/>
      <c r="P636" s="530"/>
      <c r="Q636" s="531"/>
      <c r="R636" s="526">
        <f>G637+J637</f>
        <v>42.005199999999995</v>
      </c>
      <c r="S636" s="1247">
        <f>R636+R637</f>
        <v>101.88736</v>
      </c>
      <c r="T636" s="1248">
        <f>E636*S636</f>
        <v>101.88736</v>
      </c>
      <c r="U636" s="1438"/>
      <c r="V636" s="900">
        <f>S636*$V$12</f>
        <v>112.01577868288</v>
      </c>
      <c r="W636" s="900">
        <f>V636*E636</f>
        <v>112.01577868288</v>
      </c>
    </row>
    <row r="637" spans="1:23" s="166" customFormat="1" ht="12">
      <c r="A637" s="1442"/>
      <c r="B637" s="2185"/>
      <c r="C637" s="2187"/>
      <c r="D637" s="158"/>
      <c r="E637" s="1834"/>
      <c r="F637" s="127"/>
      <c r="G637" s="585">
        <f>G636*$J$603/1000</f>
        <v>42.005199999999995</v>
      </c>
      <c r="H637" s="594"/>
      <c r="I637" s="613"/>
      <c r="J637" s="585">
        <f>J636*$Q$603/1000</f>
        <v>0</v>
      </c>
      <c r="K637" s="128"/>
      <c r="L637" s="2213" t="s">
        <v>522</v>
      </c>
      <c r="M637" s="1221" t="s">
        <v>60</v>
      </c>
      <c r="N637" s="811">
        <v>1</v>
      </c>
      <c r="O637" s="1222">
        <f>E636*N637</f>
        <v>1</v>
      </c>
      <c r="P637" s="812">
        <v>52</v>
      </c>
      <c r="Q637" s="1223">
        <f>N637*P637*$N$602</f>
        <v>59.882159999999999</v>
      </c>
      <c r="R637" s="1834">
        <f>SUM(Q637:Q637)</f>
        <v>59.882159999999999</v>
      </c>
      <c r="S637" s="1249"/>
      <c r="T637" s="134"/>
      <c r="U637" s="1438"/>
      <c r="V637" s="1249"/>
      <c r="W637" s="1249"/>
    </row>
    <row r="638" spans="1:23" s="166" customFormat="1" ht="43.5" customHeight="1">
      <c r="A638" s="1442"/>
      <c r="B638" s="1794" t="s">
        <v>499</v>
      </c>
      <c r="C638" s="2187"/>
      <c r="D638" s="158"/>
      <c r="E638" s="1834"/>
      <c r="F638" s="127"/>
      <c r="G638" s="129"/>
      <c r="H638" s="127"/>
      <c r="I638" s="130"/>
      <c r="J638" s="129"/>
      <c r="K638" s="128"/>
      <c r="L638" s="2214"/>
      <c r="M638" s="167"/>
      <c r="N638" s="168"/>
      <c r="O638" s="168"/>
      <c r="P638" s="169"/>
      <c r="Q638" s="170"/>
      <c r="R638" s="1834"/>
      <c r="S638" s="1834"/>
      <c r="T638" s="134"/>
      <c r="U638" s="1438"/>
      <c r="V638" s="1834"/>
      <c r="W638" s="1249"/>
    </row>
    <row r="639" spans="1:23" s="166" customFormat="1" ht="12.75">
      <c r="A639" s="1445"/>
      <c r="B639" s="949"/>
      <c r="C639" s="1224"/>
      <c r="D639" s="951"/>
      <c r="E639" s="135"/>
      <c r="F639" s="136"/>
      <c r="G639" s="137"/>
      <c r="H639" s="136"/>
      <c r="I639" s="138"/>
      <c r="J639" s="137"/>
      <c r="K639" s="139"/>
      <c r="L639" s="1225"/>
      <c r="M639" s="172"/>
      <c r="N639" s="173"/>
      <c r="O639" s="173"/>
      <c r="P639" s="136"/>
      <c r="Q639" s="174"/>
      <c r="R639" s="135"/>
      <c r="S639" s="135"/>
      <c r="T639" s="579"/>
      <c r="U639" s="1438"/>
      <c r="V639" s="135"/>
      <c r="W639" s="1447"/>
    </row>
    <row r="640" spans="1:23" s="166" customFormat="1" ht="12">
      <c r="A640" s="1446">
        <f>+A636+1</f>
        <v>9</v>
      </c>
      <c r="B640" s="2184" t="s">
        <v>32</v>
      </c>
      <c r="C640" s="2186" t="s">
        <v>523</v>
      </c>
      <c r="D640" s="978" t="s">
        <v>60</v>
      </c>
      <c r="E640" s="1833">
        <v>14</v>
      </c>
      <c r="F640" s="530"/>
      <c r="G640" s="456"/>
      <c r="H640" s="530"/>
      <c r="I640" s="566"/>
      <c r="J640" s="456"/>
      <c r="K640" s="567"/>
      <c r="L640" s="1220"/>
      <c r="M640" s="528"/>
      <c r="N640" s="529"/>
      <c r="O640" s="529"/>
      <c r="P640" s="530"/>
      <c r="Q640" s="531"/>
      <c r="R640" s="526">
        <f>G641+J641</f>
        <v>0</v>
      </c>
      <c r="S640" s="1247">
        <f>R640+R641</f>
        <v>0.12091590000000002</v>
      </c>
      <c r="T640" s="1248">
        <f>E640*S640</f>
        <v>1.6928226000000004</v>
      </c>
      <c r="U640" s="1438"/>
      <c r="V640" s="900">
        <f>S640*$V$11</f>
        <v>0.15615608124434968</v>
      </c>
      <c r="W640" s="900">
        <f>V640*E640</f>
        <v>2.1861851374208956</v>
      </c>
    </row>
    <row r="641" spans="1:23" s="166" customFormat="1" ht="12">
      <c r="A641" s="1442"/>
      <c r="B641" s="2185"/>
      <c r="C641" s="2187"/>
      <c r="D641" s="158"/>
      <c r="E641" s="1834"/>
      <c r="F641" s="127"/>
      <c r="G641" s="456">
        <f>G640*$J$601/1000</f>
        <v>0</v>
      </c>
      <c r="H641" s="127"/>
      <c r="I641" s="130"/>
      <c r="J641" s="456">
        <f>J640*$Q$601/1000</f>
        <v>0</v>
      </c>
      <c r="K641" s="128"/>
      <c r="L641" s="2213" t="s">
        <v>508</v>
      </c>
      <c r="M641" s="1221" t="s">
        <v>60</v>
      </c>
      <c r="N641" s="811">
        <v>1</v>
      </c>
      <c r="O641" s="1222">
        <f>E640*N641</f>
        <v>14</v>
      </c>
      <c r="P641" s="812">
        <v>0.1</v>
      </c>
      <c r="Q641" s="1223">
        <f>N641*P641*$N$601</f>
        <v>0.12091590000000002</v>
      </c>
      <c r="R641" s="1834">
        <f>SUM(Q641:Q641)</f>
        <v>0.12091590000000002</v>
      </c>
      <c r="S641" s="1249"/>
      <c r="T641" s="134"/>
      <c r="U641" s="1438"/>
      <c r="V641" s="1249"/>
      <c r="W641" s="1249"/>
    </row>
    <row r="642" spans="1:23" s="166" customFormat="1" ht="12">
      <c r="A642" s="1442"/>
      <c r="B642" s="1794"/>
      <c r="C642" s="2187"/>
      <c r="D642" s="158"/>
      <c r="E642" s="1834"/>
      <c r="F642" s="127"/>
      <c r="G642" s="129"/>
      <c r="H642" s="127"/>
      <c r="I642" s="130"/>
      <c r="J642" s="129"/>
      <c r="K642" s="128"/>
      <c r="L642" s="2214"/>
      <c r="M642" s="167"/>
      <c r="N642" s="168"/>
      <c r="O642" s="168"/>
      <c r="P642" s="169"/>
      <c r="Q642" s="170"/>
      <c r="R642" s="1834"/>
      <c r="S642" s="1834"/>
      <c r="T642" s="134"/>
      <c r="U642" s="1438"/>
      <c r="V642" s="1834"/>
      <c r="W642" s="1249"/>
    </row>
    <row r="643" spans="1:23" s="166" customFormat="1" ht="12.75" hidden="1" customHeight="1">
      <c r="A643" s="1445"/>
      <c r="B643" s="949"/>
      <c r="C643" s="1224"/>
      <c r="D643" s="951"/>
      <c r="E643" s="135"/>
      <c r="F643" s="136"/>
      <c r="G643" s="137"/>
      <c r="H643" s="136"/>
      <c r="I643" s="138"/>
      <c r="J643" s="137"/>
      <c r="K643" s="139"/>
      <c r="L643" s="1225"/>
      <c r="M643" s="172"/>
      <c r="N643" s="173"/>
      <c r="O643" s="173"/>
      <c r="P643" s="136"/>
      <c r="Q643" s="174"/>
      <c r="R643" s="135"/>
      <c r="S643" s="135"/>
      <c r="T643" s="579"/>
      <c r="U643" s="1438"/>
      <c r="V643" s="135"/>
      <c r="W643" s="1447"/>
    </row>
    <row r="644" spans="1:23" s="166" customFormat="1" ht="14.25" customHeight="1">
      <c r="A644" s="1446">
        <f>+A640+1</f>
        <v>10</v>
      </c>
      <c r="B644" s="2184" t="s">
        <v>32</v>
      </c>
      <c r="C644" s="2186" t="s">
        <v>509</v>
      </c>
      <c r="D644" s="978" t="s">
        <v>60</v>
      </c>
      <c r="E644" s="1833">
        <v>14</v>
      </c>
      <c r="F644" s="530"/>
      <c r="G644" s="456"/>
      <c r="H644" s="530"/>
      <c r="I644" s="566"/>
      <c r="J644" s="456"/>
      <c r="K644" s="567"/>
      <c r="L644" s="1220"/>
      <c r="M644" s="528"/>
      <c r="N644" s="529"/>
      <c r="O644" s="529"/>
      <c r="P644" s="530"/>
      <c r="Q644" s="531"/>
      <c r="R644" s="526">
        <f>G645+J645</f>
        <v>0</v>
      </c>
      <c r="S644" s="1247">
        <f>R644+R645</f>
        <v>1.2091590000000001</v>
      </c>
      <c r="T644" s="1248">
        <f>E644*S644</f>
        <v>16.928226000000002</v>
      </c>
      <c r="U644" s="1438"/>
      <c r="V644" s="900">
        <f>S644*$V$11</f>
        <v>1.5615608124434968</v>
      </c>
      <c r="W644" s="900">
        <f>V644*E644</f>
        <v>21.861851374208953</v>
      </c>
    </row>
    <row r="645" spans="1:23" s="166" customFormat="1" ht="14.25" customHeight="1">
      <c r="A645" s="1442"/>
      <c r="B645" s="2185"/>
      <c r="C645" s="2187"/>
      <c r="D645" s="158"/>
      <c r="E645" s="1834"/>
      <c r="F645" s="127"/>
      <c r="G645" s="456">
        <f>G644*$J$601/1000</f>
        <v>0</v>
      </c>
      <c r="H645" s="127"/>
      <c r="I645" s="130"/>
      <c r="J645" s="456">
        <f>J644*$Q$601/1000</f>
        <v>0</v>
      </c>
      <c r="K645" s="128"/>
      <c r="L645" s="2213" t="s">
        <v>510</v>
      </c>
      <c r="M645" s="1221" t="s">
        <v>60</v>
      </c>
      <c r="N645" s="811">
        <v>1</v>
      </c>
      <c r="O645" s="1222">
        <f>E644*N645</f>
        <v>14</v>
      </c>
      <c r="P645" s="812">
        <v>1</v>
      </c>
      <c r="Q645" s="1223">
        <f>N645*P645*$N$601</f>
        <v>1.2091590000000001</v>
      </c>
      <c r="R645" s="1834">
        <f>SUM(Q645:Q645)</f>
        <v>1.2091590000000001</v>
      </c>
      <c r="S645" s="1249"/>
      <c r="T645" s="134"/>
      <c r="U645" s="1438"/>
      <c r="V645" s="1249"/>
      <c r="W645" s="1249"/>
    </row>
    <row r="646" spans="1:23" s="166" customFormat="1" ht="14.25" customHeight="1">
      <c r="A646" s="1442"/>
      <c r="B646" s="1794"/>
      <c r="C646" s="2187"/>
      <c r="D646" s="158"/>
      <c r="E646" s="1834"/>
      <c r="F646" s="127"/>
      <c r="G646" s="129"/>
      <c r="H646" s="127"/>
      <c r="I646" s="130"/>
      <c r="J646" s="129"/>
      <c r="K646" s="128"/>
      <c r="L646" s="2214"/>
      <c r="M646" s="167"/>
      <c r="N646" s="168"/>
      <c r="O646" s="168"/>
      <c r="P646" s="169"/>
      <c r="Q646" s="170"/>
      <c r="R646" s="1834"/>
      <c r="S646" s="1834"/>
      <c r="T646" s="134"/>
      <c r="U646" s="1438"/>
      <c r="V646" s="1834"/>
      <c r="W646" s="1249"/>
    </row>
    <row r="647" spans="1:23" s="166" customFormat="1" ht="14.25" customHeight="1">
      <c r="A647" s="1445"/>
      <c r="B647" s="949"/>
      <c r="C647" s="1224"/>
      <c r="D647" s="951"/>
      <c r="E647" s="135"/>
      <c r="F647" s="136"/>
      <c r="G647" s="137"/>
      <c r="H647" s="136"/>
      <c r="I647" s="138"/>
      <c r="J647" s="137"/>
      <c r="K647" s="139"/>
      <c r="L647" s="1225"/>
      <c r="M647" s="172"/>
      <c r="N647" s="173"/>
      <c r="O647" s="173"/>
      <c r="P647" s="136"/>
      <c r="Q647" s="174"/>
      <c r="R647" s="135"/>
      <c r="S647" s="135"/>
      <c r="T647" s="579"/>
      <c r="U647" s="1438"/>
      <c r="V647" s="135"/>
      <c r="W647" s="1447"/>
    </row>
    <row r="648" spans="1:23" s="166" customFormat="1" ht="23.25" customHeight="1">
      <c r="A648" s="1446">
        <f>+A644+1</f>
        <v>11</v>
      </c>
      <c r="B648" s="2184" t="s">
        <v>82</v>
      </c>
      <c r="C648" s="2186" t="s">
        <v>524</v>
      </c>
      <c r="D648" s="978" t="s">
        <v>60</v>
      </c>
      <c r="E648" s="1833">
        <v>11</v>
      </c>
      <c r="F648" s="530"/>
      <c r="G648" s="456">
        <v>3.23</v>
      </c>
      <c r="H648" s="530"/>
      <c r="I648" s="566"/>
      <c r="J648" s="456">
        <v>0</v>
      </c>
      <c r="K648" s="567"/>
      <c r="L648" s="1220"/>
      <c r="M648" s="528"/>
      <c r="N648" s="529"/>
      <c r="O648" s="529"/>
      <c r="P648" s="530"/>
      <c r="Q648" s="531"/>
      <c r="R648" s="526">
        <f>G649+J649</f>
        <v>8.9261049999999997</v>
      </c>
      <c r="S648" s="1247">
        <f>R648+R649</f>
        <v>52.686145000000003</v>
      </c>
      <c r="T648" s="1248">
        <f>E648*S648</f>
        <v>579.547595</v>
      </c>
      <c r="U648" s="1438"/>
      <c r="V648" s="900">
        <f>S648*$V$12</f>
        <v>57.923569302159997</v>
      </c>
      <c r="W648" s="900">
        <f>V648*E648</f>
        <v>637.15926232376</v>
      </c>
    </row>
    <row r="649" spans="1:23" s="166" customFormat="1" ht="23.25" customHeight="1">
      <c r="A649" s="1442"/>
      <c r="B649" s="2185"/>
      <c r="C649" s="2187"/>
      <c r="D649" s="158"/>
      <c r="E649" s="1834"/>
      <c r="F649" s="127"/>
      <c r="G649" s="585">
        <f>G648*$J$603/1000</f>
        <v>8.9261049999999997</v>
      </c>
      <c r="H649" s="594"/>
      <c r="I649" s="613"/>
      <c r="J649" s="585">
        <f>J648*$Q$603/1000</f>
        <v>0</v>
      </c>
      <c r="K649" s="128"/>
      <c r="L649" s="2213" t="s">
        <v>525</v>
      </c>
      <c r="M649" s="1226" t="s">
        <v>60</v>
      </c>
      <c r="N649" s="1227">
        <v>1</v>
      </c>
      <c r="O649" s="1228">
        <f>E648*N649</f>
        <v>11</v>
      </c>
      <c r="P649" s="812">
        <v>38</v>
      </c>
      <c r="Q649" s="1223">
        <f>N649*P649*$N$602</f>
        <v>43.760040000000004</v>
      </c>
      <c r="R649" s="1834">
        <f>SUM(Q649:Q649)</f>
        <v>43.760040000000004</v>
      </c>
      <c r="S649" s="1249"/>
      <c r="T649" s="134"/>
      <c r="U649" s="1438"/>
      <c r="V649" s="1249"/>
      <c r="W649" s="1249"/>
    </row>
    <row r="650" spans="1:23" s="166" customFormat="1" ht="28.5" customHeight="1">
      <c r="A650" s="1442"/>
      <c r="B650" s="1794" t="s">
        <v>268</v>
      </c>
      <c r="C650" s="2187"/>
      <c r="D650" s="158"/>
      <c r="E650" s="1834"/>
      <c r="F650" s="127"/>
      <c r="G650" s="129"/>
      <c r="H650" s="127"/>
      <c r="I650" s="130"/>
      <c r="J650" s="129"/>
      <c r="K650" s="128"/>
      <c r="L650" s="2214"/>
      <c r="M650" s="167"/>
      <c r="N650" s="168"/>
      <c r="O650" s="168"/>
      <c r="P650" s="169"/>
      <c r="Q650" s="170"/>
      <c r="R650" s="1834"/>
      <c r="S650" s="1834"/>
      <c r="T650" s="134"/>
      <c r="U650" s="1438"/>
      <c r="V650" s="1834"/>
      <c r="W650" s="1249"/>
    </row>
    <row r="651" spans="1:23" s="166" customFormat="1" ht="12.75">
      <c r="A651" s="1445"/>
      <c r="B651" s="949"/>
      <c r="C651" s="1224"/>
      <c r="D651" s="951"/>
      <c r="E651" s="135"/>
      <c r="F651" s="136"/>
      <c r="G651" s="137"/>
      <c r="H651" s="136"/>
      <c r="I651" s="138"/>
      <c r="J651" s="137"/>
      <c r="K651" s="139"/>
      <c r="L651" s="1225"/>
      <c r="M651" s="172"/>
      <c r="N651" s="173"/>
      <c r="O651" s="173"/>
      <c r="P651" s="136"/>
      <c r="Q651" s="174"/>
      <c r="R651" s="135"/>
      <c r="S651" s="135"/>
      <c r="T651" s="579"/>
      <c r="U651" s="1438"/>
      <c r="V651" s="135"/>
      <c r="W651" s="1447"/>
    </row>
    <row r="652" spans="1:23" s="166" customFormat="1" ht="21.75" customHeight="1">
      <c r="A652" s="1446">
        <f>+A648+1</f>
        <v>12</v>
      </c>
      <c r="B652" s="2184" t="s">
        <v>82</v>
      </c>
      <c r="C652" s="2186" t="s">
        <v>526</v>
      </c>
      <c r="D652" s="978" t="s">
        <v>60</v>
      </c>
      <c r="E652" s="1833">
        <v>3</v>
      </c>
      <c r="F652" s="530"/>
      <c r="G652" s="456">
        <v>3.23</v>
      </c>
      <c r="H652" s="530"/>
      <c r="I652" s="566"/>
      <c r="J652" s="456">
        <v>0</v>
      </c>
      <c r="K652" s="567"/>
      <c r="L652" s="1220"/>
      <c r="M652" s="528"/>
      <c r="N652" s="529"/>
      <c r="O652" s="529"/>
      <c r="P652" s="530"/>
      <c r="Q652" s="531"/>
      <c r="R652" s="526">
        <f>G653+J653</f>
        <v>8.9261049999999997</v>
      </c>
      <c r="S652" s="1247">
        <f>R652+R653</f>
        <v>57.292465</v>
      </c>
      <c r="T652" s="1248">
        <f>E652*S652</f>
        <v>171.87739500000001</v>
      </c>
      <c r="U652" s="1438"/>
      <c r="V652" s="900">
        <f>S652*$V$12</f>
        <v>62.987794360719995</v>
      </c>
      <c r="W652" s="900">
        <f>V652*E652</f>
        <v>188.96338308215999</v>
      </c>
    </row>
    <row r="653" spans="1:23" s="166" customFormat="1" ht="32.25" customHeight="1">
      <c r="A653" s="1442"/>
      <c r="B653" s="2185"/>
      <c r="C653" s="2187"/>
      <c r="D653" s="158"/>
      <c r="E653" s="1834"/>
      <c r="F653" s="127"/>
      <c r="G653" s="585">
        <f>G652*$J$603/1000</f>
        <v>8.9261049999999997</v>
      </c>
      <c r="H653" s="594"/>
      <c r="I653" s="613"/>
      <c r="J653" s="585">
        <f>J652*$Q$603/1000</f>
        <v>0</v>
      </c>
      <c r="K653" s="128"/>
      <c r="L653" s="2213" t="s">
        <v>527</v>
      </c>
      <c r="M653" s="1226" t="s">
        <v>60</v>
      </c>
      <c r="N653" s="1227">
        <v>1</v>
      </c>
      <c r="O653" s="1228">
        <f>E652*N653</f>
        <v>3</v>
      </c>
      <c r="P653" s="812">
        <v>42</v>
      </c>
      <c r="Q653" s="1223">
        <f>N653*P653*$N$602</f>
        <v>48.36636</v>
      </c>
      <c r="R653" s="1834">
        <f>SUM(Q653:Q653)</f>
        <v>48.36636</v>
      </c>
      <c r="S653" s="1249"/>
      <c r="T653" s="134"/>
      <c r="U653" s="1438"/>
      <c r="V653" s="1249"/>
      <c r="W653" s="1249"/>
    </row>
    <row r="654" spans="1:23" s="166" customFormat="1" ht="12">
      <c r="A654" s="1442"/>
      <c r="B654" s="1794" t="s">
        <v>268</v>
      </c>
      <c r="C654" s="2187"/>
      <c r="D654" s="158"/>
      <c r="E654" s="1834"/>
      <c r="F654" s="127"/>
      <c r="G654" s="129"/>
      <c r="H654" s="127"/>
      <c r="I654" s="130"/>
      <c r="J654" s="129"/>
      <c r="K654" s="128"/>
      <c r="L654" s="2214"/>
      <c r="M654" s="167"/>
      <c r="N654" s="168"/>
      <c r="O654" s="168"/>
      <c r="P654" s="169"/>
      <c r="Q654" s="170"/>
      <c r="R654" s="1834"/>
      <c r="S654" s="1834"/>
      <c r="T654" s="134"/>
      <c r="U654" s="1438"/>
      <c r="V654" s="1834"/>
      <c r="W654" s="1249"/>
    </row>
    <row r="655" spans="1:23" s="166" customFormat="1" ht="9.75" customHeight="1">
      <c r="A655" s="1445"/>
      <c r="B655" s="949"/>
      <c r="C655" s="1224"/>
      <c r="D655" s="951"/>
      <c r="E655" s="135"/>
      <c r="F655" s="136"/>
      <c r="G655" s="137"/>
      <c r="H655" s="136"/>
      <c r="I655" s="138"/>
      <c r="J655" s="137"/>
      <c r="K655" s="139"/>
      <c r="L655" s="1225"/>
      <c r="M655" s="172"/>
      <c r="N655" s="173"/>
      <c r="O655" s="173"/>
      <c r="P655" s="136"/>
      <c r="Q655" s="174"/>
      <c r="R655" s="135"/>
      <c r="S655" s="135"/>
      <c r="T655" s="579"/>
      <c r="U655" s="1438"/>
      <c r="V655" s="135"/>
      <c r="W655" s="1447"/>
    </row>
    <row r="656" spans="1:23" s="21" customFormat="1" ht="29.25" customHeight="1">
      <c r="A656" s="1466">
        <f>A652+1</f>
        <v>13</v>
      </c>
      <c r="B656" s="1913" t="s">
        <v>505</v>
      </c>
      <c r="C656" s="1909" t="s">
        <v>528</v>
      </c>
      <c r="D656" s="22" t="s">
        <v>64</v>
      </c>
      <c r="E656" s="1769">
        <f>360/100</f>
        <v>3.6</v>
      </c>
      <c r="F656" s="23"/>
      <c r="G656" s="27">
        <v>7.46</v>
      </c>
      <c r="H656" s="23"/>
      <c r="I656" s="28"/>
      <c r="J656" s="27"/>
      <c r="K656" s="26"/>
      <c r="L656" s="827"/>
      <c r="M656" s="428"/>
      <c r="N656" s="429"/>
      <c r="O656" s="429"/>
      <c r="P656" s="430"/>
      <c r="Q656" s="431"/>
      <c r="R656" s="511">
        <f>G657+J657</f>
        <v>20.61571</v>
      </c>
      <c r="S656" s="900">
        <f>R656+R657</f>
        <v>57.615975400000004</v>
      </c>
      <c r="T656" s="901">
        <f>E656*S656</f>
        <v>207.41751144000003</v>
      </c>
      <c r="U656" s="100"/>
      <c r="V656" s="900">
        <f>S656*$V$11</f>
        <v>74.407790336381339</v>
      </c>
      <c r="W656" s="900">
        <f>V656*E656</f>
        <v>267.86804521097281</v>
      </c>
    </row>
    <row r="657" spans="1:23" s="21" customFormat="1" ht="53.25" customHeight="1">
      <c r="A657" s="1301"/>
      <c r="B657" s="1991"/>
      <c r="C657" s="1910"/>
      <c r="D657" s="22"/>
      <c r="E657" s="1769"/>
      <c r="F657" s="23"/>
      <c r="G657" s="585">
        <f>G656*$J$603/1000</f>
        <v>20.61571</v>
      </c>
      <c r="H657" s="594"/>
      <c r="I657" s="613"/>
      <c r="J657" s="585">
        <f>J656*$Q$603/1000</f>
        <v>0</v>
      </c>
      <c r="K657" s="26"/>
      <c r="L657" s="1229" t="s">
        <v>528</v>
      </c>
      <c r="M657" s="536" t="s">
        <v>43</v>
      </c>
      <c r="N657" s="537">
        <v>102</v>
      </c>
      <c r="O657" s="538">
        <f>E656*N657</f>
        <v>367.2</v>
      </c>
      <c r="P657" s="539">
        <v>0.3</v>
      </c>
      <c r="Q657" s="455">
        <f>N657*P657*$N$601</f>
        <v>37.000265400000004</v>
      </c>
      <c r="R657" s="1769">
        <f>SUM(Q657:Q657)</f>
        <v>37.000265400000004</v>
      </c>
      <c r="S657" s="630"/>
      <c r="T657" s="33"/>
      <c r="U657" s="100"/>
      <c r="V657" s="630"/>
      <c r="W657" s="630"/>
    </row>
    <row r="658" spans="1:23" s="166" customFormat="1" ht="12">
      <c r="A658" s="1446">
        <f>+A656+1</f>
        <v>14</v>
      </c>
      <c r="B658" s="2184" t="s">
        <v>32</v>
      </c>
      <c r="C658" s="2186" t="s">
        <v>539</v>
      </c>
      <c r="D658" s="978" t="s">
        <v>60</v>
      </c>
      <c r="E658" s="1833">
        <v>62</v>
      </c>
      <c r="F658" s="530"/>
      <c r="G658" s="456"/>
      <c r="H658" s="530"/>
      <c r="I658" s="566"/>
      <c r="J658" s="456"/>
      <c r="K658" s="567"/>
      <c r="L658" s="1220"/>
      <c r="M658" s="528"/>
      <c r="N658" s="529"/>
      <c r="O658" s="529"/>
      <c r="P658" s="530"/>
      <c r="Q658" s="531"/>
      <c r="R658" s="526">
        <f>G659+J659</f>
        <v>0</v>
      </c>
      <c r="S658" s="1247">
        <f>R658+R659</f>
        <v>1.0882431000000001</v>
      </c>
      <c r="T658" s="1248">
        <f>E658*S658</f>
        <v>67.471072200000009</v>
      </c>
      <c r="U658" s="1438"/>
      <c r="V658" s="900">
        <f>S658*$V$11</f>
        <v>1.4054047311991471</v>
      </c>
      <c r="W658" s="900">
        <f>V658*E658</f>
        <v>87.135093334347118</v>
      </c>
    </row>
    <row r="659" spans="1:23" s="166" customFormat="1" ht="12" customHeight="1">
      <c r="A659" s="1442"/>
      <c r="B659" s="2185"/>
      <c r="C659" s="2187"/>
      <c r="D659" s="158"/>
      <c r="E659" s="1834"/>
      <c r="F659" s="127"/>
      <c r="G659" s="456">
        <f>G658*$J$601/1000</f>
        <v>0</v>
      </c>
      <c r="H659" s="127"/>
      <c r="I659" s="130"/>
      <c r="J659" s="456">
        <f>J658*$Q$601/1000</f>
        <v>0</v>
      </c>
      <c r="K659" s="128"/>
      <c r="L659" s="2213" t="s">
        <v>506</v>
      </c>
      <c r="M659" s="1221" t="s">
        <v>60</v>
      </c>
      <c r="N659" s="811">
        <v>1</v>
      </c>
      <c r="O659" s="1222">
        <f>E658*N659</f>
        <v>62</v>
      </c>
      <c r="P659" s="812">
        <v>0.9</v>
      </c>
      <c r="Q659" s="1223">
        <f>N659*P659*$N$601</f>
        <v>1.0882431000000001</v>
      </c>
      <c r="R659" s="1834">
        <f>SUM(Q659:Q659)</f>
        <v>1.0882431000000001</v>
      </c>
      <c r="S659" s="1249"/>
      <c r="T659" s="134"/>
      <c r="U659" s="1438"/>
      <c r="V659" s="1249"/>
      <c r="W659" s="1249"/>
    </row>
    <row r="660" spans="1:23" s="166" customFormat="1" ht="12">
      <c r="A660" s="1442"/>
      <c r="B660" s="1794"/>
      <c r="C660" s="2187"/>
      <c r="D660" s="158"/>
      <c r="E660" s="1834"/>
      <c r="F660" s="127"/>
      <c r="G660" s="129"/>
      <c r="H660" s="127"/>
      <c r="I660" s="130"/>
      <c r="J660" s="129"/>
      <c r="K660" s="128"/>
      <c r="L660" s="2214"/>
      <c r="M660" s="167"/>
      <c r="N660" s="168"/>
      <c r="O660" s="168"/>
      <c r="P660" s="169"/>
      <c r="Q660" s="170"/>
      <c r="R660" s="1834"/>
      <c r="S660" s="1834"/>
      <c r="T660" s="134"/>
      <c r="U660" s="1438"/>
      <c r="V660" s="1834"/>
      <c r="W660" s="1249"/>
    </row>
    <row r="661" spans="1:23" s="166" customFormat="1" ht="12.75" hidden="1" customHeight="1">
      <c r="A661" s="1445"/>
      <c r="B661" s="949"/>
      <c r="C661" s="1224"/>
      <c r="D661" s="951"/>
      <c r="E661" s="135"/>
      <c r="F661" s="136"/>
      <c r="G661" s="137"/>
      <c r="H661" s="136"/>
      <c r="I661" s="138"/>
      <c r="J661" s="137"/>
      <c r="K661" s="139"/>
      <c r="L661" s="1225"/>
      <c r="M661" s="172"/>
      <c r="N661" s="173"/>
      <c r="O661" s="173"/>
      <c r="P661" s="136"/>
      <c r="Q661" s="174"/>
      <c r="R661" s="135"/>
      <c r="S661" s="135"/>
      <c r="T661" s="579"/>
      <c r="U661" s="1438"/>
      <c r="V661" s="135"/>
      <c r="W661" s="1447"/>
    </row>
    <row r="662" spans="1:23" s="1123" customFormat="1" ht="13.5">
      <c r="A662" s="1609">
        <f>+A658+1</f>
        <v>15</v>
      </c>
      <c r="B662" s="2188" t="s">
        <v>32</v>
      </c>
      <c r="C662" s="2190" t="s">
        <v>529</v>
      </c>
      <c r="D662" s="1818" t="s">
        <v>60</v>
      </c>
      <c r="E662" s="1133">
        <v>1</v>
      </c>
      <c r="F662" s="1134"/>
      <c r="G662" s="1135"/>
      <c r="H662" s="1134"/>
      <c r="I662" s="1136"/>
      <c r="J662" s="1135"/>
      <c r="K662" s="1137"/>
      <c r="L662" s="1138"/>
      <c r="M662" s="1139"/>
      <c r="N662" s="1140"/>
      <c r="O662" s="1140"/>
      <c r="P662" s="1134"/>
      <c r="Q662" s="1141"/>
      <c r="R662" s="1142">
        <f>G663+J663</f>
        <v>0</v>
      </c>
      <c r="S662" s="1286">
        <f>R662+R663</f>
        <v>0.11515800000000001</v>
      </c>
      <c r="T662" s="1287">
        <f>E662*S662</f>
        <v>0.11515800000000001</v>
      </c>
      <c r="U662" s="1586"/>
      <c r="V662" s="900">
        <f>S662*$V$11</f>
        <v>0.14872007737557111</v>
      </c>
      <c r="W662" s="900">
        <f>V662*E662</f>
        <v>0.14872007737557111</v>
      </c>
    </row>
    <row r="663" spans="1:23" s="1123" customFormat="1" ht="12" customHeight="1">
      <c r="A663" s="1610"/>
      <c r="B663" s="2189"/>
      <c r="C663" s="2191"/>
      <c r="D663" s="1611"/>
      <c r="E663" s="1239"/>
      <c r="F663" s="1612"/>
      <c r="G663" s="1135">
        <f>G662*$J$603/1000</f>
        <v>0</v>
      </c>
      <c r="H663" s="1612"/>
      <c r="I663" s="1143"/>
      <c r="J663" s="1135">
        <f>J662*$Q$603/1000</f>
        <v>0</v>
      </c>
      <c r="K663" s="1144"/>
      <c r="L663" s="2192" t="s">
        <v>530</v>
      </c>
      <c r="M663" s="1145" t="s">
        <v>60</v>
      </c>
      <c r="N663" s="1146">
        <v>1</v>
      </c>
      <c r="O663" s="1147">
        <f>E662*N663</f>
        <v>1</v>
      </c>
      <c r="P663" s="1148">
        <v>0.1</v>
      </c>
      <c r="Q663" s="1149">
        <f>N663*P663*$N$602</f>
        <v>0.11515800000000001</v>
      </c>
      <c r="R663" s="1239">
        <f>SUM(Q663:Q663)</f>
        <v>0.11515800000000001</v>
      </c>
      <c r="S663" s="1288"/>
      <c r="T663" s="1154"/>
      <c r="U663" s="1586"/>
      <c r="V663" s="1288"/>
      <c r="W663" s="1288"/>
    </row>
    <row r="664" spans="1:23" s="1123" customFormat="1" ht="13.5" hidden="1">
      <c r="A664" s="1610"/>
      <c r="B664" s="1812"/>
      <c r="C664" s="2191"/>
      <c r="D664" s="1611"/>
      <c r="E664" s="1239"/>
      <c r="F664" s="1612"/>
      <c r="G664" s="1613"/>
      <c r="H664" s="1612"/>
      <c r="I664" s="1143"/>
      <c r="J664" s="1613"/>
      <c r="K664" s="1144"/>
      <c r="L664" s="2193"/>
      <c r="M664" s="1150"/>
      <c r="N664" s="1151"/>
      <c r="O664" s="1151"/>
      <c r="P664" s="1152"/>
      <c r="Q664" s="1153"/>
      <c r="R664" s="1239"/>
      <c r="S664" s="1239"/>
      <c r="T664" s="1154"/>
      <c r="U664" s="1586"/>
      <c r="V664" s="1239"/>
      <c r="W664" s="1288"/>
    </row>
    <row r="665" spans="1:23" s="1123" customFormat="1" ht="13.5" hidden="1">
      <c r="A665" s="1614"/>
      <c r="B665" s="1155"/>
      <c r="C665" s="1156"/>
      <c r="D665" s="1157"/>
      <c r="E665" s="1158"/>
      <c r="F665" s="1159"/>
      <c r="G665" s="1160"/>
      <c r="H665" s="1159"/>
      <c r="I665" s="1161"/>
      <c r="J665" s="1160"/>
      <c r="K665" s="1162"/>
      <c r="L665" s="1163"/>
      <c r="M665" s="1164"/>
      <c r="N665" s="1165"/>
      <c r="O665" s="1165"/>
      <c r="P665" s="1159"/>
      <c r="Q665" s="1166"/>
      <c r="R665" s="1158"/>
      <c r="S665" s="1158"/>
      <c r="T665" s="1167"/>
      <c r="U665" s="1586"/>
      <c r="V665" s="1158"/>
      <c r="W665" s="1615"/>
    </row>
    <row r="666" spans="1:23" s="166" customFormat="1" ht="12">
      <c r="A666" s="1446">
        <f>+A662+1</f>
        <v>16</v>
      </c>
      <c r="B666" s="2184" t="s">
        <v>32</v>
      </c>
      <c r="C666" s="2186" t="s">
        <v>531</v>
      </c>
      <c r="D666" s="978" t="s">
        <v>60</v>
      </c>
      <c r="E666" s="1833">
        <v>850</v>
      </c>
      <c r="F666" s="530"/>
      <c r="G666" s="456"/>
      <c r="H666" s="530"/>
      <c r="I666" s="566"/>
      <c r="J666" s="456"/>
      <c r="K666" s="567"/>
      <c r="L666" s="1220"/>
      <c r="M666" s="528"/>
      <c r="N666" s="529"/>
      <c r="O666" s="529"/>
      <c r="P666" s="530"/>
      <c r="Q666" s="531"/>
      <c r="R666" s="526">
        <f>G667+J667</f>
        <v>0</v>
      </c>
      <c r="S666" s="1247">
        <f>R666+R667</f>
        <v>6.045795000000001E-2</v>
      </c>
      <c r="T666" s="1248">
        <f>E666*S666</f>
        <v>51.389257500000006</v>
      </c>
      <c r="U666" s="1438"/>
      <c r="V666" s="900">
        <f>S666*$V$11</f>
        <v>7.8078040622174841E-2</v>
      </c>
      <c r="W666" s="900">
        <f>V666*E666</f>
        <v>66.366334528848611</v>
      </c>
    </row>
    <row r="667" spans="1:23" s="166" customFormat="1" ht="12" customHeight="1">
      <c r="A667" s="1442"/>
      <c r="B667" s="2185"/>
      <c r="C667" s="2187"/>
      <c r="D667" s="158"/>
      <c r="E667" s="1834"/>
      <c r="F667" s="127"/>
      <c r="G667" s="456">
        <f>G666*$J$601/1000</f>
        <v>0</v>
      </c>
      <c r="H667" s="127"/>
      <c r="I667" s="130"/>
      <c r="J667" s="456">
        <f>J666*$Q$601/1000</f>
        <v>0</v>
      </c>
      <c r="K667" s="128"/>
      <c r="L667" s="2213" t="s">
        <v>507</v>
      </c>
      <c r="M667" s="1221" t="s">
        <v>60</v>
      </c>
      <c r="N667" s="811">
        <v>1</v>
      </c>
      <c r="O667" s="1222">
        <f>E666*N667</f>
        <v>850</v>
      </c>
      <c r="P667" s="812">
        <v>0.05</v>
      </c>
      <c r="Q667" s="1223">
        <f>N667*P667*$N$601</f>
        <v>6.045795000000001E-2</v>
      </c>
      <c r="R667" s="1834">
        <f>SUM(Q667:Q667)</f>
        <v>6.045795000000001E-2</v>
      </c>
      <c r="S667" s="1249"/>
      <c r="T667" s="134"/>
      <c r="U667" s="1438"/>
      <c r="V667" s="1249"/>
      <c r="W667" s="1249"/>
    </row>
    <row r="668" spans="1:23" s="166" customFormat="1" ht="12" hidden="1" customHeight="1">
      <c r="A668" s="1442"/>
      <c r="B668" s="1794"/>
      <c r="C668" s="2187"/>
      <c r="D668" s="158"/>
      <c r="E668" s="1834"/>
      <c r="F668" s="127"/>
      <c r="G668" s="129"/>
      <c r="H668" s="127"/>
      <c r="I668" s="130"/>
      <c r="J668" s="129"/>
      <c r="K668" s="128"/>
      <c r="L668" s="2214"/>
      <c r="M668" s="167"/>
      <c r="N668" s="168"/>
      <c r="O668" s="168"/>
      <c r="P668" s="169"/>
      <c r="Q668" s="170"/>
      <c r="R668" s="1834"/>
      <c r="S668" s="1834"/>
      <c r="T668" s="134"/>
      <c r="U668" s="1438"/>
      <c r="V668" s="1834"/>
      <c r="W668" s="1249"/>
    </row>
    <row r="669" spans="1:23" s="166" customFormat="1" ht="12.75">
      <c r="A669" s="1445"/>
      <c r="B669" s="949"/>
      <c r="C669" s="1224"/>
      <c r="D669" s="951"/>
      <c r="E669" s="135"/>
      <c r="F669" s="136"/>
      <c r="G669" s="137"/>
      <c r="H669" s="136"/>
      <c r="I669" s="138"/>
      <c r="J669" s="137"/>
      <c r="K669" s="139"/>
      <c r="L669" s="1225"/>
      <c r="M669" s="172"/>
      <c r="N669" s="173"/>
      <c r="O669" s="173"/>
      <c r="P669" s="136"/>
      <c r="Q669" s="174"/>
      <c r="R669" s="135"/>
      <c r="S669" s="135"/>
      <c r="T669" s="579"/>
      <c r="U669" s="1438"/>
      <c r="V669" s="135"/>
      <c r="W669" s="1447"/>
    </row>
    <row r="670" spans="1:23" s="1186" customFormat="1" ht="13.5" customHeight="1">
      <c r="A670" s="1627">
        <f>A666+1</f>
        <v>17</v>
      </c>
      <c r="B670" s="2073" t="s">
        <v>281</v>
      </c>
      <c r="C670" s="2075" t="s">
        <v>282</v>
      </c>
      <c r="D670" s="1628" t="s">
        <v>64</v>
      </c>
      <c r="E670" s="1238">
        <f>50/100</f>
        <v>0.5</v>
      </c>
      <c r="F670" s="270"/>
      <c r="G670" s="272">
        <f>14.4*0.1</f>
        <v>1.4400000000000002</v>
      </c>
      <c r="H670" s="270"/>
      <c r="I670" s="273"/>
      <c r="J670" s="272">
        <f>12.2*0.1</f>
        <v>1.22</v>
      </c>
      <c r="K670" s="271"/>
      <c r="L670" s="671"/>
      <c r="M670" s="1185"/>
      <c r="N670" s="489"/>
      <c r="O670" s="490"/>
      <c r="P670" s="484"/>
      <c r="Q670" s="491"/>
      <c r="R670" s="492">
        <f>G671+J671</f>
        <v>7.7050272000000009</v>
      </c>
      <c r="S670" s="1252">
        <f>R670+R671</f>
        <v>22.505133360000002</v>
      </c>
      <c r="T670" s="1253">
        <f>E670*S670</f>
        <v>11.252566680000001</v>
      </c>
      <c r="U670" s="1629"/>
      <c r="V670" s="900">
        <f>S670*$V$11</f>
        <v>29.064113432386346</v>
      </c>
      <c r="W670" s="900">
        <f>V670*E670</f>
        <v>14.532056716193173</v>
      </c>
    </row>
    <row r="671" spans="1:23" s="1186" customFormat="1" ht="30.75" customHeight="1">
      <c r="A671" s="1630"/>
      <c r="B671" s="2074"/>
      <c r="C671" s="2076"/>
      <c r="D671" s="1628"/>
      <c r="E671" s="1238"/>
      <c r="F671" s="270"/>
      <c r="G671" s="414">
        <f>G670*$J$603/1000</f>
        <v>3.9794400000000003</v>
      </c>
      <c r="H671" s="369"/>
      <c r="I671" s="360"/>
      <c r="J671" s="414">
        <f>J670*$Q$603/1000</f>
        <v>3.7255872000000005</v>
      </c>
      <c r="K671" s="271"/>
      <c r="L671" s="673" t="s">
        <v>283</v>
      </c>
      <c r="M671" s="1187" t="s">
        <v>43</v>
      </c>
      <c r="N671" s="675">
        <v>102</v>
      </c>
      <c r="O671" s="675">
        <f>E670*N671</f>
        <v>51</v>
      </c>
      <c r="P671" s="676">
        <v>0.12</v>
      </c>
      <c r="Q671" s="696">
        <f>N671*P671*$N$601</f>
        <v>14.800106160000002</v>
      </c>
      <c r="R671" s="1238">
        <f>SUM(Q671:Q671)</f>
        <v>14.800106160000002</v>
      </c>
      <c r="S671" s="677"/>
      <c r="T671" s="277"/>
      <c r="U671" s="1629"/>
      <c r="V671" s="677"/>
      <c r="W671" s="677"/>
    </row>
    <row r="672" spans="1:23" s="1123" customFormat="1" ht="13.5">
      <c r="A672" s="1609">
        <f>A670+1</f>
        <v>18</v>
      </c>
      <c r="B672" s="2188" t="s">
        <v>32</v>
      </c>
      <c r="C672" s="2190" t="s">
        <v>534</v>
      </c>
      <c r="D672" s="1818" t="s">
        <v>43</v>
      </c>
      <c r="E672" s="1133">
        <v>50</v>
      </c>
      <c r="F672" s="1134"/>
      <c r="G672" s="1135"/>
      <c r="H672" s="1134"/>
      <c r="I672" s="1136"/>
      <c r="J672" s="1135"/>
      <c r="K672" s="1137"/>
      <c r="L672" s="1138"/>
      <c r="M672" s="1139"/>
      <c r="N672" s="1140"/>
      <c r="O672" s="1140"/>
      <c r="P672" s="1134"/>
      <c r="Q672" s="1141"/>
      <c r="R672" s="1142">
        <f>G673+J673</f>
        <v>0</v>
      </c>
      <c r="S672" s="1286">
        <f>R672+R673</f>
        <v>0.345474</v>
      </c>
      <c r="T672" s="1287">
        <f>E672*S672</f>
        <v>17.273700000000002</v>
      </c>
      <c r="U672" s="1586"/>
      <c r="V672" s="900">
        <f>S672*$V$11</f>
        <v>0.4461602321267133</v>
      </c>
      <c r="W672" s="900">
        <f>V672*E672</f>
        <v>22.308011606335665</v>
      </c>
    </row>
    <row r="673" spans="1:23" s="1123" customFormat="1" ht="12" customHeight="1">
      <c r="A673" s="1610"/>
      <c r="B673" s="2189"/>
      <c r="C673" s="2191"/>
      <c r="D673" s="1611"/>
      <c r="E673" s="1239"/>
      <c r="F673" s="1612"/>
      <c r="G673" s="1135">
        <f>G672*$J$603/1000</f>
        <v>0</v>
      </c>
      <c r="H673" s="1612"/>
      <c r="I673" s="1143"/>
      <c r="J673" s="1135">
        <f>J672*$Q$603/1000</f>
        <v>0</v>
      </c>
      <c r="K673" s="1144"/>
      <c r="L673" s="2192" t="s">
        <v>535</v>
      </c>
      <c r="M673" s="1145" t="s">
        <v>43</v>
      </c>
      <c r="N673" s="1146">
        <v>1</v>
      </c>
      <c r="O673" s="1147">
        <f>E672*N673</f>
        <v>50</v>
      </c>
      <c r="P673" s="1148">
        <v>0.3</v>
      </c>
      <c r="Q673" s="1149">
        <f>N673*P673*$N$602</f>
        <v>0.345474</v>
      </c>
      <c r="R673" s="1239">
        <f>SUM(Q673:Q673)</f>
        <v>0.345474</v>
      </c>
      <c r="S673" s="1288"/>
      <c r="T673" s="1154"/>
      <c r="U673" s="1586"/>
      <c r="V673" s="1288"/>
      <c r="W673" s="1288"/>
    </row>
    <row r="674" spans="1:23" s="1123" customFormat="1" ht="18.75" customHeight="1">
      <c r="A674" s="1610"/>
      <c r="B674" s="1812"/>
      <c r="C674" s="2191"/>
      <c r="D674" s="1611"/>
      <c r="E674" s="1239"/>
      <c r="F674" s="1612"/>
      <c r="G674" s="1613"/>
      <c r="H674" s="1612"/>
      <c r="I674" s="1143"/>
      <c r="J674" s="1613"/>
      <c r="K674" s="1144"/>
      <c r="L674" s="2193"/>
      <c r="M674" s="1150"/>
      <c r="N674" s="1151"/>
      <c r="O674" s="1151"/>
      <c r="P674" s="1152"/>
      <c r="Q674" s="1153"/>
      <c r="R674" s="1239"/>
      <c r="S674" s="1239"/>
      <c r="T674" s="1154"/>
      <c r="U674" s="1586"/>
      <c r="V674" s="1239"/>
      <c r="W674" s="1288"/>
    </row>
    <row r="675" spans="1:23" s="1123" customFormat="1" ht="13.5" customHeight="1">
      <c r="A675" s="1614"/>
      <c r="B675" s="1155"/>
      <c r="C675" s="1156"/>
      <c r="D675" s="1157"/>
      <c r="E675" s="1158"/>
      <c r="F675" s="1159"/>
      <c r="G675" s="1160"/>
      <c r="H675" s="1159"/>
      <c r="I675" s="1161"/>
      <c r="J675" s="1160"/>
      <c r="K675" s="1162"/>
      <c r="L675" s="1163"/>
      <c r="M675" s="1164"/>
      <c r="N675" s="1165"/>
      <c r="O675" s="1165"/>
      <c r="P675" s="1159"/>
      <c r="Q675" s="1166"/>
      <c r="R675" s="1158"/>
      <c r="S675" s="1158"/>
      <c r="T675" s="1167"/>
      <c r="U675" s="1586"/>
      <c r="V675" s="1158"/>
      <c r="W675" s="1615"/>
    </row>
    <row r="676" spans="1:23" s="1123" customFormat="1" ht="13.5">
      <c r="A676" s="1609">
        <f>+A672+1</f>
        <v>19</v>
      </c>
      <c r="B676" s="2188" t="s">
        <v>32</v>
      </c>
      <c r="C676" s="2190" t="s">
        <v>536</v>
      </c>
      <c r="D676" s="1818" t="s">
        <v>60</v>
      </c>
      <c r="E676" s="1133">
        <v>50</v>
      </c>
      <c r="F676" s="1134"/>
      <c r="G676" s="1135"/>
      <c r="H676" s="1134"/>
      <c r="I676" s="1136"/>
      <c r="J676" s="1135"/>
      <c r="K676" s="1137"/>
      <c r="L676" s="1138"/>
      <c r="M676" s="1139"/>
      <c r="N676" s="1140"/>
      <c r="O676" s="1140"/>
      <c r="P676" s="1134"/>
      <c r="Q676" s="1141"/>
      <c r="R676" s="1142">
        <f>G677+J677</f>
        <v>0</v>
      </c>
      <c r="S676" s="1286">
        <f>R676+R677</f>
        <v>0.11515800000000001</v>
      </c>
      <c r="T676" s="1287">
        <f>E676*S676</f>
        <v>5.7579000000000002</v>
      </c>
      <c r="U676" s="1586"/>
      <c r="V676" s="900">
        <f>S676*$V$11</f>
        <v>0.14872007737557111</v>
      </c>
      <c r="W676" s="900">
        <f>V676*E676</f>
        <v>7.4360038687785552</v>
      </c>
    </row>
    <row r="677" spans="1:23" s="1123" customFormat="1" ht="12" customHeight="1">
      <c r="A677" s="1610"/>
      <c r="B677" s="2189"/>
      <c r="C677" s="2191"/>
      <c r="D677" s="1611"/>
      <c r="E677" s="1239"/>
      <c r="F677" s="1612"/>
      <c r="G677" s="1135">
        <f>G676*$J$603/1000</f>
        <v>0</v>
      </c>
      <c r="H677" s="1612"/>
      <c r="I677" s="1143"/>
      <c r="J677" s="1135">
        <f>J676*$Q$603/1000</f>
        <v>0</v>
      </c>
      <c r="K677" s="1144"/>
      <c r="L677" s="2192" t="s">
        <v>537</v>
      </c>
      <c r="M677" s="1145" t="s">
        <v>60</v>
      </c>
      <c r="N677" s="1146">
        <v>1</v>
      </c>
      <c r="O677" s="1147">
        <f>E676*N677</f>
        <v>50</v>
      </c>
      <c r="P677" s="1148">
        <v>0.1</v>
      </c>
      <c r="Q677" s="1149">
        <f>N677*P677*$N$602</f>
        <v>0.11515800000000001</v>
      </c>
      <c r="R677" s="1239">
        <f>SUM(Q677:Q677)</f>
        <v>0.11515800000000001</v>
      </c>
      <c r="S677" s="1288"/>
      <c r="T677" s="1154"/>
      <c r="U677" s="1586"/>
      <c r="V677" s="1288"/>
      <c r="W677" s="1288"/>
    </row>
    <row r="678" spans="1:23" s="1123" customFormat="1" ht="13.5">
      <c r="A678" s="1610"/>
      <c r="B678" s="1812"/>
      <c r="C678" s="2191"/>
      <c r="D678" s="1611"/>
      <c r="E678" s="1239"/>
      <c r="F678" s="1612"/>
      <c r="G678" s="1613"/>
      <c r="H678" s="1612"/>
      <c r="I678" s="1143"/>
      <c r="J678" s="1613"/>
      <c r="K678" s="1144"/>
      <c r="L678" s="2193"/>
      <c r="M678" s="1150"/>
      <c r="N678" s="1151"/>
      <c r="O678" s="1151"/>
      <c r="P678" s="1152"/>
      <c r="Q678" s="1153"/>
      <c r="R678" s="1239"/>
      <c r="S678" s="1239"/>
      <c r="T678" s="1154"/>
      <c r="U678" s="1586"/>
      <c r="V678" s="1239"/>
      <c r="W678" s="1288"/>
    </row>
    <row r="679" spans="1:23" s="1123" customFormat="1" ht="11.25" hidden="1" customHeight="1">
      <c r="A679" s="1614"/>
      <c r="B679" s="1155"/>
      <c r="C679" s="1156"/>
      <c r="D679" s="1157"/>
      <c r="E679" s="1158"/>
      <c r="F679" s="1159"/>
      <c r="G679" s="1160"/>
      <c r="H679" s="1159"/>
      <c r="I679" s="1161"/>
      <c r="J679" s="1160"/>
      <c r="K679" s="1162"/>
      <c r="L679" s="1163"/>
      <c r="M679" s="1164"/>
      <c r="N679" s="1165"/>
      <c r="O679" s="1165"/>
      <c r="P679" s="1159"/>
      <c r="Q679" s="1166"/>
      <c r="R679" s="1158"/>
      <c r="S679" s="1158"/>
      <c r="T679" s="1167"/>
      <c r="U679" s="1586"/>
      <c r="V679" s="1158"/>
      <c r="W679" s="1615"/>
    </row>
    <row r="680" spans="1:23" s="1123" customFormat="1" ht="12" customHeight="1">
      <c r="A680" s="1609">
        <f>+A676+1</f>
        <v>20</v>
      </c>
      <c r="B680" s="2188" t="s">
        <v>32</v>
      </c>
      <c r="C680" s="2190" t="s">
        <v>512</v>
      </c>
      <c r="D680" s="1818" t="s">
        <v>38</v>
      </c>
      <c r="E680" s="1133">
        <v>25</v>
      </c>
      <c r="F680" s="1134"/>
      <c r="G680" s="1135"/>
      <c r="H680" s="1134"/>
      <c r="I680" s="1136"/>
      <c r="J680" s="1135"/>
      <c r="K680" s="1137"/>
      <c r="L680" s="1138"/>
      <c r="M680" s="1139"/>
      <c r="N680" s="1140"/>
      <c r="O680" s="1140"/>
      <c r="P680" s="1134"/>
      <c r="Q680" s="1141"/>
      <c r="R680" s="1142">
        <f>G681+J681</f>
        <v>0</v>
      </c>
      <c r="S680" s="1286">
        <f>R680+R681</f>
        <v>0.57579000000000002</v>
      </c>
      <c r="T680" s="1287">
        <f>E680*S680</f>
        <v>14.39475</v>
      </c>
      <c r="U680" s="1586"/>
      <c r="V680" s="900">
        <f>S680*$V$11</f>
        <v>0.74360038687785557</v>
      </c>
      <c r="W680" s="900">
        <f>V680*E680</f>
        <v>18.59000967194639</v>
      </c>
    </row>
    <row r="681" spans="1:23" s="1123" customFormat="1" ht="12" customHeight="1">
      <c r="A681" s="1610"/>
      <c r="B681" s="2189"/>
      <c r="C681" s="2191"/>
      <c r="D681" s="1611"/>
      <c r="E681" s="1239"/>
      <c r="F681" s="1612"/>
      <c r="G681" s="1135">
        <f>G680*$J$603/1000</f>
        <v>0</v>
      </c>
      <c r="H681" s="1612"/>
      <c r="I681" s="1143"/>
      <c r="J681" s="1135">
        <f>J680*$Q$603/1000</f>
        <v>0</v>
      </c>
      <c r="K681" s="1144"/>
      <c r="L681" s="2192" t="s">
        <v>512</v>
      </c>
      <c r="M681" s="1145" t="s">
        <v>38</v>
      </c>
      <c r="N681" s="1146">
        <v>1</v>
      </c>
      <c r="O681" s="1147">
        <f>E680*N681</f>
        <v>25</v>
      </c>
      <c r="P681" s="1148">
        <v>0.5</v>
      </c>
      <c r="Q681" s="1149">
        <f>N681*P681*$N$602</f>
        <v>0.57579000000000002</v>
      </c>
      <c r="R681" s="1239">
        <f>SUM(Q681:Q681)</f>
        <v>0.57579000000000002</v>
      </c>
      <c r="S681" s="1288"/>
      <c r="T681" s="1154"/>
      <c r="U681" s="1586"/>
      <c r="V681" s="1288"/>
      <c r="W681" s="1288"/>
    </row>
    <row r="682" spans="1:23" s="1123" customFormat="1" ht="13.5" hidden="1">
      <c r="A682" s="1610"/>
      <c r="B682" s="1812"/>
      <c r="C682" s="2191"/>
      <c r="D682" s="1611"/>
      <c r="E682" s="1239"/>
      <c r="F682" s="1612"/>
      <c r="G682" s="1613"/>
      <c r="H682" s="1612"/>
      <c r="I682" s="1143"/>
      <c r="J682" s="1613"/>
      <c r="K682" s="1144"/>
      <c r="L682" s="2193"/>
      <c r="M682" s="1150"/>
      <c r="N682" s="1151"/>
      <c r="O682" s="1151"/>
      <c r="P682" s="1152"/>
      <c r="Q682" s="1153"/>
      <c r="R682" s="1239"/>
      <c r="S682" s="1239"/>
      <c r="T682" s="1154"/>
      <c r="U682" s="1586"/>
      <c r="V682" s="1239"/>
      <c r="W682" s="1288"/>
    </row>
    <row r="683" spans="1:23" s="1123" customFormat="1" ht="8.25" hidden="1" customHeight="1">
      <c r="A683" s="1614"/>
      <c r="B683" s="1155"/>
      <c r="C683" s="1156"/>
      <c r="D683" s="1157"/>
      <c r="E683" s="1158"/>
      <c r="F683" s="1159"/>
      <c r="G683" s="1160"/>
      <c r="H683" s="1159"/>
      <c r="I683" s="1161"/>
      <c r="J683" s="1160"/>
      <c r="K683" s="1162"/>
      <c r="L683" s="1163"/>
      <c r="M683" s="1164"/>
      <c r="N683" s="1165"/>
      <c r="O683" s="1165"/>
      <c r="P683" s="1159"/>
      <c r="Q683" s="1166"/>
      <c r="R683" s="1158"/>
      <c r="S683" s="1158"/>
      <c r="T683" s="1167"/>
      <c r="U683" s="1586"/>
      <c r="V683" s="1158"/>
      <c r="W683" s="1615"/>
    </row>
    <row r="684" spans="1:23" s="719" customFormat="1" ht="12" customHeight="1">
      <c r="A684" s="1188">
        <f>A680+1</f>
        <v>21</v>
      </c>
      <c r="B684" s="1050" t="s">
        <v>511</v>
      </c>
      <c r="C684" s="2211" t="s">
        <v>532</v>
      </c>
      <c r="D684" s="1049" t="s">
        <v>60</v>
      </c>
      <c r="E684" s="1839">
        <v>10</v>
      </c>
      <c r="F684" s="199"/>
      <c r="G684" s="235">
        <f>30/100</f>
        <v>0.3</v>
      </c>
      <c r="H684" s="199"/>
      <c r="I684" s="236"/>
      <c r="J684" s="235">
        <f>35/100</f>
        <v>0.35</v>
      </c>
      <c r="K684" s="201"/>
      <c r="L684" s="713"/>
      <c r="M684" s="714"/>
      <c r="N684" s="715"/>
      <c r="O684" s="715"/>
      <c r="P684" s="709"/>
      <c r="Q684" s="1189"/>
      <c r="R684" s="718">
        <f>G685+J685</f>
        <v>1.8978660000000001</v>
      </c>
      <c r="S684" s="1273">
        <f>R684+R685</f>
        <v>1.8978660000000001</v>
      </c>
      <c r="T684" s="1274">
        <f>E684*S684</f>
        <v>18.978660000000001</v>
      </c>
      <c r="U684" s="1381"/>
      <c r="V684" s="900">
        <f>S684*$V$11</f>
        <v>2.4509871512918395</v>
      </c>
      <c r="W684" s="900">
        <f>V684*E684</f>
        <v>24.509871512918394</v>
      </c>
    </row>
    <row r="685" spans="1:23" s="719" customFormat="1" ht="12" customHeight="1">
      <c r="A685" s="1190"/>
      <c r="B685" s="1050"/>
      <c r="C685" s="2212"/>
      <c r="D685" s="1049"/>
      <c r="E685" s="1839"/>
      <c r="F685" s="199"/>
      <c r="G685" s="414">
        <f>G684*$J$603/1000</f>
        <v>0.82904999999999995</v>
      </c>
      <c r="H685" s="369"/>
      <c r="I685" s="360"/>
      <c r="J685" s="414">
        <f>J684*$Q$603/1000</f>
        <v>1.068816</v>
      </c>
      <c r="K685" s="201"/>
      <c r="L685" s="2194"/>
      <c r="M685" s="1191"/>
      <c r="N685" s="1192"/>
      <c r="O685" s="1193"/>
      <c r="P685" s="720"/>
      <c r="Q685" s="1194"/>
      <c r="R685" s="1839">
        <f>SUM(Q685:Q685)</f>
        <v>0</v>
      </c>
      <c r="S685" s="740"/>
      <c r="T685" s="1199"/>
      <c r="U685" s="1381"/>
      <c r="V685" s="740"/>
      <c r="W685" s="740"/>
    </row>
    <row r="686" spans="1:23" s="719" customFormat="1" ht="12" customHeight="1">
      <c r="A686" s="1190"/>
      <c r="B686" s="1381"/>
      <c r="C686" s="2212"/>
      <c r="D686" s="1049"/>
      <c r="E686" s="1839"/>
      <c r="F686" s="199"/>
      <c r="G686" s="235"/>
      <c r="H686" s="199"/>
      <c r="I686" s="236"/>
      <c r="J686" s="235"/>
      <c r="K686" s="201"/>
      <c r="L686" s="2195"/>
      <c r="M686" s="1195"/>
      <c r="N686" s="1196"/>
      <c r="O686" s="1196"/>
      <c r="P686" s="1197"/>
      <c r="Q686" s="1198"/>
      <c r="R686" s="1839"/>
      <c r="S686" s="1839"/>
      <c r="T686" s="1199"/>
      <c r="U686" s="1381"/>
      <c r="V686" s="1839"/>
      <c r="W686" s="740"/>
    </row>
    <row r="687" spans="1:23" s="1200" customFormat="1" ht="12" hidden="1" customHeight="1">
      <c r="A687" s="1190"/>
      <c r="B687" s="1381"/>
      <c r="C687" s="2212"/>
      <c r="D687" s="1049"/>
      <c r="E687" s="1839"/>
      <c r="F687" s="199"/>
      <c r="G687" s="235"/>
      <c r="H687" s="199"/>
      <c r="I687" s="236"/>
      <c r="J687" s="235"/>
      <c r="K687" s="201"/>
      <c r="L687" s="2195"/>
      <c r="M687" s="1195"/>
      <c r="N687" s="1196"/>
      <c r="O687" s="1196"/>
      <c r="P687" s="1197"/>
      <c r="Q687" s="1198"/>
      <c r="R687" s="1839"/>
      <c r="S687" s="1839"/>
      <c r="T687" s="1199"/>
      <c r="U687" s="1631"/>
      <c r="V687" s="1839"/>
      <c r="W687" s="740"/>
    </row>
    <row r="688" spans="1:23" s="1200" customFormat="1" ht="12" hidden="1" customHeight="1">
      <c r="A688" s="1190"/>
      <c r="B688" s="1381"/>
      <c r="C688" s="2212"/>
      <c r="D688" s="1049"/>
      <c r="E688" s="1839"/>
      <c r="F688" s="199"/>
      <c r="G688" s="235"/>
      <c r="H688" s="199"/>
      <c r="I688" s="236"/>
      <c r="J688" s="235"/>
      <c r="K688" s="201"/>
      <c r="L688" s="2195"/>
      <c r="M688" s="1195"/>
      <c r="N688" s="1196"/>
      <c r="O688" s="1196"/>
      <c r="P688" s="1197"/>
      <c r="Q688" s="1198"/>
      <c r="R688" s="1839"/>
      <c r="S688" s="1839"/>
      <c r="T688" s="1199"/>
      <c r="U688" s="1631"/>
      <c r="V688" s="1839"/>
      <c r="W688" s="740"/>
    </row>
    <row r="689" spans="1:23" s="1200" customFormat="1" ht="12" hidden="1" customHeight="1">
      <c r="A689" s="1201"/>
      <c r="B689" s="459"/>
      <c r="C689" s="946"/>
      <c r="D689" s="544"/>
      <c r="E689" s="202"/>
      <c r="F689" s="203"/>
      <c r="G689" s="204"/>
      <c r="H689" s="203"/>
      <c r="I689" s="205"/>
      <c r="J689" s="204"/>
      <c r="K689" s="206"/>
      <c r="L689" s="1313"/>
      <c r="M689" s="1314"/>
      <c r="N689" s="1315"/>
      <c r="O689" s="1315"/>
      <c r="P689" s="199"/>
      <c r="Q689" s="1202"/>
      <c r="R689" s="1839"/>
      <c r="S689" s="1839"/>
      <c r="T689" s="1199"/>
      <c r="U689" s="1631"/>
      <c r="V689" s="1839"/>
      <c r="W689" s="740"/>
    </row>
    <row r="690" spans="1:23" s="1123" customFormat="1" ht="11.25" customHeight="1">
      <c r="A690" s="1632">
        <f>A684+1</f>
        <v>22</v>
      </c>
      <c r="B690" s="1811" t="s">
        <v>32</v>
      </c>
      <c r="C690" s="2190" t="s">
        <v>533</v>
      </c>
      <c r="D690" s="1818" t="s">
        <v>513</v>
      </c>
      <c r="E690" s="1133">
        <v>14</v>
      </c>
      <c r="F690" s="1134"/>
      <c r="G690" s="1135">
        <v>0</v>
      </c>
      <c r="H690" s="1134"/>
      <c r="I690" s="1136"/>
      <c r="J690" s="1135">
        <v>0</v>
      </c>
      <c r="K690" s="1137"/>
      <c r="L690" s="1138"/>
      <c r="M690" s="1139"/>
      <c r="N690" s="1140"/>
      <c r="O690" s="1140"/>
      <c r="P690" s="1134"/>
      <c r="Q690" s="1141"/>
      <c r="R690" s="1142">
        <f>G691+J691</f>
        <v>0</v>
      </c>
      <c r="S690" s="1286">
        <f>R690+R691</f>
        <v>18.137385000000002</v>
      </c>
      <c r="T690" s="1287">
        <f>E690*S690</f>
        <v>253.92339000000004</v>
      </c>
      <c r="U690" s="1586"/>
      <c r="V690" s="900">
        <f>S690*$V$11</f>
        <v>23.423412186652453</v>
      </c>
      <c r="W690" s="900">
        <f>V690*E690</f>
        <v>327.92777061313433</v>
      </c>
    </row>
    <row r="691" spans="1:23" s="1123" customFormat="1" ht="44.25" customHeight="1">
      <c r="A691" s="1610"/>
      <c r="B691" s="1617"/>
      <c r="C691" s="2191"/>
      <c r="D691" s="1611"/>
      <c r="E691" s="1239"/>
      <c r="F691" s="1612"/>
      <c r="G691" s="1135">
        <f>G690*$J$603/1000</f>
        <v>0</v>
      </c>
      <c r="H691" s="1612"/>
      <c r="I691" s="1143"/>
      <c r="J691" s="1135">
        <f>J690*$Q$603/1000</f>
        <v>0</v>
      </c>
      <c r="K691" s="1144"/>
      <c r="L691" s="1169" t="s">
        <v>514</v>
      </c>
      <c r="M691" s="1203" t="s">
        <v>467</v>
      </c>
      <c r="N691" s="1204">
        <v>1</v>
      </c>
      <c r="O691" s="1205">
        <f>E690*N691</f>
        <v>14</v>
      </c>
      <c r="P691" s="1173">
        <v>15</v>
      </c>
      <c r="Q691" s="1174">
        <f>N691*P691*$N$601</f>
        <v>18.137385000000002</v>
      </c>
      <c r="R691" s="1239">
        <f>SUM(Q691:Q691)</f>
        <v>18.137385000000002</v>
      </c>
      <c r="S691" s="1288"/>
      <c r="T691" s="1154"/>
      <c r="U691" s="1586"/>
      <c r="V691" s="1288"/>
      <c r="W691" s="1288"/>
    </row>
    <row r="692" spans="1:23" s="1123" customFormat="1" ht="11.25" hidden="1" customHeight="1">
      <c r="A692" s="1614"/>
      <c r="B692" s="1155"/>
      <c r="C692" s="1156"/>
      <c r="D692" s="1157"/>
      <c r="E692" s="1158"/>
      <c r="F692" s="1159"/>
      <c r="G692" s="1160"/>
      <c r="H692" s="1159"/>
      <c r="I692" s="1161"/>
      <c r="J692" s="1160"/>
      <c r="K692" s="1162"/>
      <c r="L692" s="1163"/>
      <c r="M692" s="1164"/>
      <c r="N692" s="1165"/>
      <c r="O692" s="1165"/>
      <c r="P692" s="1159"/>
      <c r="Q692" s="1166"/>
      <c r="R692" s="1158"/>
      <c r="S692" s="1158"/>
      <c r="T692" s="1167"/>
      <c r="U692" s="1586"/>
      <c r="V692" s="1158"/>
      <c r="W692" s="1615"/>
    </row>
    <row r="693" spans="1:23" s="1168" customFormat="1" ht="14.25" customHeight="1">
      <c r="A693" s="1633"/>
      <c r="B693" s="1206"/>
      <c r="C693" s="1207" t="s">
        <v>30</v>
      </c>
      <c r="D693" s="1208"/>
      <c r="E693" s="1209"/>
      <c r="F693" s="1210"/>
      <c r="G693" s="1211"/>
      <c r="H693" s="1210"/>
      <c r="I693" s="1210"/>
      <c r="J693" s="1211"/>
      <c r="K693" s="1210"/>
      <c r="L693" s="1212"/>
      <c r="M693" s="1213"/>
      <c r="N693" s="1214"/>
      <c r="O693" s="1215"/>
      <c r="P693" s="1210"/>
      <c r="Q693" s="1211"/>
      <c r="R693" s="1215"/>
      <c r="S693" s="1215"/>
      <c r="T693" s="1216">
        <f>SUM(T611:T692)</f>
        <v>2348.2164204200003</v>
      </c>
      <c r="U693" s="1617"/>
      <c r="V693" s="1215"/>
      <c r="W693" s="1865">
        <f>SUM(W611:W692)</f>
        <v>2725.7686190378045</v>
      </c>
    </row>
    <row r="694" spans="1:23" s="1168" customFormat="1" ht="12.75" hidden="1" customHeight="1">
      <c r="A694" s="1634"/>
      <c r="B694" s="1617"/>
      <c r="C694" s="1217" t="s">
        <v>88</v>
      </c>
      <c r="D694" s="1611"/>
      <c r="E694" s="1218"/>
      <c r="F694" s="1612"/>
      <c r="G694" s="1613"/>
      <c r="H694" s="1612"/>
      <c r="I694" s="1612"/>
      <c r="J694" s="1613"/>
      <c r="K694" s="1612"/>
      <c r="L694" s="1618"/>
      <c r="M694" s="1619"/>
      <c r="N694" s="1620"/>
      <c r="O694" s="1635"/>
      <c r="P694" s="1612"/>
      <c r="Q694" s="1613"/>
      <c r="R694" s="1635"/>
      <c r="S694" s="1635"/>
      <c r="T694" s="1219">
        <f>N602*(E615*N616*P616+E619*N620*P620+E622*N623*P623+E626*N627*P627+E629*N630*P630+E636*N637*P637+E648*N649*P649+E652*N653*P653)</f>
        <v>1184.9758200000001</v>
      </c>
      <c r="U694" s="1617"/>
      <c r="V694" s="1635"/>
      <c r="W694" s="1636">
        <f>Q602*(H615*Q616*S616+H619*Q620*S620+H622*Q623*S623+H626*Q627*S627+H629*Q630*S630+H636*Q637*S637+H648*Q649*S649+H652*Q653*S653)</f>
        <v>0</v>
      </c>
    </row>
    <row r="695" spans="1:23" s="13" customFormat="1" ht="14.25" customHeight="1" thickBot="1">
      <c r="A695" s="1637"/>
      <c r="B695" s="1638"/>
      <c r="C695" s="2103" t="s">
        <v>81</v>
      </c>
      <c r="D695" s="2103"/>
      <c r="E695" s="2103"/>
      <c r="F695" s="2103"/>
      <c r="G695" s="2103"/>
      <c r="H695" s="2103"/>
      <c r="I695" s="2103"/>
      <c r="J695" s="2103"/>
      <c r="K695" s="2103"/>
      <c r="L695" s="2103"/>
      <c r="M695" s="2103"/>
      <c r="N695" s="2103"/>
      <c r="O695" s="2103"/>
      <c r="P695" s="2103"/>
      <c r="Q695" s="2103"/>
      <c r="R695" s="2103"/>
      <c r="S695" s="1638"/>
      <c r="T695" s="1638"/>
      <c r="U695" s="1638"/>
      <c r="V695" s="1638"/>
      <c r="W695" s="1639"/>
    </row>
    <row r="696" spans="1:23" s="13" customFormat="1" ht="12.75" hidden="1" customHeight="1">
      <c r="A696" s="1637"/>
      <c r="B696" s="1638"/>
      <c r="C696" s="1638"/>
      <c r="D696" s="1638"/>
      <c r="E696" s="2104" t="s">
        <v>2</v>
      </c>
      <c r="F696" s="2104"/>
      <c r="G696" s="2104"/>
      <c r="H696" s="2104"/>
      <c r="I696" s="2104"/>
      <c r="J696" s="2104"/>
      <c r="K696" s="2104"/>
      <c r="L696" s="2104"/>
      <c r="M696" s="2104"/>
      <c r="N696" s="2104"/>
      <c r="O696" s="2105"/>
      <c r="P696" s="2105"/>
      <c r="Q696" s="2105"/>
      <c r="R696" s="2105"/>
      <c r="S696" s="1638"/>
      <c r="T696" s="1638"/>
      <c r="U696" s="1638"/>
      <c r="V696" s="1638"/>
      <c r="W696" s="1639"/>
    </row>
    <row r="697" spans="1:23" s="13" customFormat="1" ht="28.5" hidden="1" customHeight="1">
      <c r="A697" s="1637"/>
      <c r="B697" s="1638"/>
      <c r="C697" s="1826" t="s">
        <v>3</v>
      </c>
      <c r="D697" s="1640"/>
      <c r="E697" s="2478" t="s">
        <v>383</v>
      </c>
      <c r="F697" s="2478"/>
      <c r="G697" s="2478"/>
      <c r="H697" s="2478"/>
      <c r="I697" s="2478"/>
      <c r="J697" s="2478"/>
      <c r="K697" s="2478"/>
      <c r="L697" s="2478"/>
      <c r="M697" s="2478"/>
      <c r="N697" s="2478"/>
      <c r="O697" s="2478"/>
      <c r="P697" s="2478"/>
      <c r="Q697" s="2478"/>
      <c r="R697" s="2478"/>
      <c r="S697" s="1640"/>
      <c r="T697" s="1638"/>
      <c r="U697" s="1641"/>
      <c r="V697" s="1640"/>
      <c r="W697" s="1639"/>
    </row>
    <row r="698" spans="1:23" s="13" customFormat="1" ht="12.75" hidden="1">
      <c r="A698" s="1637"/>
      <c r="B698" s="1638"/>
      <c r="C698" s="1638"/>
      <c r="D698" s="1638"/>
      <c r="E698" s="1638"/>
      <c r="F698" s="1638"/>
      <c r="G698" s="1638"/>
      <c r="H698" s="1638"/>
      <c r="I698" s="1638"/>
      <c r="J698" s="1638"/>
      <c r="K698" s="1638"/>
      <c r="L698" s="1638"/>
      <c r="M698" s="1638"/>
      <c r="N698" s="1638"/>
      <c r="O698" s="1638"/>
      <c r="P698" s="1638"/>
      <c r="Q698" s="1638"/>
      <c r="R698" s="1638"/>
      <c r="S698" s="1638"/>
      <c r="T698" s="1638"/>
      <c r="U698" s="1638"/>
      <c r="V698" s="1638"/>
      <c r="W698" s="1639"/>
    </row>
    <row r="699" spans="1:23" s="13" customFormat="1" ht="6.75" hidden="1" customHeight="1">
      <c r="A699" s="1637"/>
      <c r="B699" s="1638"/>
      <c r="C699" s="1642"/>
      <c r="D699" s="1642"/>
      <c r="E699" s="1643"/>
      <c r="F699" s="1638"/>
      <c r="G699" s="1638"/>
      <c r="H699" s="1638"/>
      <c r="I699" s="1638"/>
      <c r="J699" s="1638"/>
      <c r="K699" s="1638"/>
      <c r="L699" s="1638"/>
      <c r="M699" s="1638"/>
      <c r="N699" s="1638"/>
      <c r="O699" s="1638"/>
      <c r="P699" s="1638"/>
      <c r="Q699" s="1638"/>
      <c r="R699" s="1644"/>
      <c r="S699" s="1638"/>
      <c r="T699" s="1638"/>
      <c r="U699" s="1638"/>
      <c r="V699" s="1638"/>
      <c r="W699" s="1639"/>
    </row>
    <row r="700" spans="1:23" s="13" customFormat="1" ht="12.75" hidden="1">
      <c r="A700" s="2106" t="s">
        <v>4</v>
      </c>
      <c r="B700" s="2107"/>
      <c r="C700" s="1638"/>
      <c r="D700" s="1638"/>
      <c r="E700" s="1638"/>
      <c r="F700" s="1638"/>
      <c r="G700" s="1638"/>
      <c r="H700" s="1638"/>
      <c r="I700" s="1638"/>
      <c r="J700" s="1638"/>
      <c r="K700" s="1638"/>
      <c r="L700" s="1638"/>
      <c r="M700" s="1638"/>
      <c r="N700" s="1638"/>
      <c r="O700" s="1645" t="s">
        <v>5</v>
      </c>
      <c r="P700" s="2108" t="e">
        <f>#REF!</f>
        <v>#REF!</v>
      </c>
      <c r="Q700" s="2109"/>
      <c r="R700" s="2109"/>
      <c r="S700" s="1646" t="s">
        <v>0</v>
      </c>
      <c r="T700" s="1638"/>
      <c r="U700" s="1638"/>
      <c r="V700" s="1646" t="s">
        <v>0</v>
      </c>
      <c r="W700" s="1639"/>
    </row>
    <row r="701" spans="1:23" s="13" customFormat="1" hidden="1">
      <c r="A701" s="1825"/>
      <c r="B701" s="1826"/>
      <c r="C701" s="1647"/>
      <c r="D701" s="1647"/>
      <c r="E701" s="2102"/>
      <c r="F701" s="2102"/>
      <c r="G701" s="2102"/>
      <c r="H701" s="1638"/>
      <c r="I701" s="1638"/>
      <c r="J701" s="1638"/>
      <c r="K701" s="1638"/>
      <c r="L701" s="1638"/>
      <c r="M701" s="1638"/>
      <c r="N701" s="1648"/>
      <c r="O701" s="1638"/>
      <c r="P701" s="1649"/>
      <c r="Q701" s="1650"/>
      <c r="R701" s="1650"/>
      <c r="S701" s="1638"/>
      <c r="T701" s="1646"/>
      <c r="U701" s="1638"/>
      <c r="V701" s="1638"/>
      <c r="W701" s="1651"/>
    </row>
    <row r="702" spans="1:23" s="13" customFormat="1" ht="12.75" hidden="1">
      <c r="A702" s="1825" t="s">
        <v>6</v>
      </c>
      <c r="B702" s="1826"/>
      <c r="C702" s="1826"/>
      <c r="D702" s="2110">
        <v>299149</v>
      </c>
      <c r="E702" s="2111"/>
      <c r="F702" s="2111"/>
      <c r="G702" s="1415" t="s">
        <v>7</v>
      </c>
      <c r="H702" s="1416"/>
      <c r="I702" s="1416"/>
      <c r="J702" s="1415"/>
      <c r="K702" s="1415"/>
      <c r="L702" s="1415"/>
      <c r="M702" s="1417" t="s">
        <v>8</v>
      </c>
      <c r="N702" s="1418">
        <f>1.02*1.05*1.129</f>
        <v>1.2091590000000001</v>
      </c>
      <c r="O702" s="1419"/>
      <c r="P702" s="1419"/>
      <c r="Q702" s="1416"/>
      <c r="R702" s="1420"/>
      <c r="S702" s="1416"/>
      <c r="T702" s="1638"/>
      <c r="U702" s="1638"/>
      <c r="V702" s="1416"/>
      <c r="W702" s="1639"/>
    </row>
    <row r="703" spans="1:23" s="13" customFormat="1" ht="12.75" hidden="1">
      <c r="A703" s="1825"/>
      <c r="B703" s="1826"/>
      <c r="C703" s="1826"/>
      <c r="D703" s="1421"/>
      <c r="E703" s="1422"/>
      <c r="F703" s="1422"/>
      <c r="G703" s="1415"/>
      <c r="H703" s="1416"/>
      <c r="I703" s="1416"/>
      <c r="J703" s="1415"/>
      <c r="K703" s="1415"/>
      <c r="L703" s="1415"/>
      <c r="M703" s="1416"/>
      <c r="N703" s="2112">
        <f>1.02*1.129</f>
        <v>1.15158</v>
      </c>
      <c r="O703" s="2113"/>
      <c r="P703" s="2113"/>
      <c r="Q703" s="1416"/>
      <c r="R703" s="1420"/>
      <c r="S703" s="1416"/>
      <c r="T703" s="1638"/>
      <c r="U703" s="1638"/>
      <c r="V703" s="1416"/>
      <c r="W703" s="1639"/>
    </row>
    <row r="704" spans="1:23" s="13" customFormat="1" ht="12.75" hidden="1">
      <c r="A704" s="1825" t="s">
        <v>9</v>
      </c>
      <c r="B704" s="1427"/>
      <c r="C704" s="1427"/>
      <c r="D704" s="1427"/>
      <c r="E704" s="1427"/>
      <c r="F704" s="1421"/>
      <c r="G704" s="1428" t="s">
        <v>135</v>
      </c>
      <c r="H704" s="1421"/>
      <c r="I704" s="1429"/>
      <c r="J704" s="1926">
        <v>2763.5</v>
      </c>
      <c r="K704" s="1927"/>
      <c r="L704" s="1927"/>
      <c r="M704" s="1430"/>
      <c r="N704" s="1431"/>
      <c r="O704" s="1431"/>
      <c r="P704" s="1431" t="s">
        <v>10</v>
      </c>
      <c r="Q704" s="1926">
        <v>3053.76</v>
      </c>
      <c r="R704" s="1927"/>
      <c r="S704" s="1927"/>
      <c r="T704" s="1652"/>
      <c r="U704" s="1638"/>
      <c r="V704" s="1638"/>
      <c r="W704" s="1653"/>
    </row>
    <row r="705" spans="1:23" s="12" customFormat="1" ht="13.5" hidden="1" thickBot="1">
      <c r="A705" s="1654"/>
      <c r="B705" s="1655"/>
      <c r="C705" s="1655"/>
      <c r="D705" s="1655"/>
      <c r="E705" s="1655"/>
      <c r="F705" s="1655"/>
      <c r="G705" s="1655"/>
      <c r="H705" s="1655"/>
      <c r="I705" s="1655"/>
      <c r="J705" s="1655"/>
      <c r="K705" s="1655"/>
      <c r="L705" s="1655"/>
      <c r="M705" s="1655"/>
      <c r="N705" s="1655"/>
      <c r="O705" s="1655"/>
      <c r="P705" s="1655"/>
      <c r="Q705" s="1655"/>
      <c r="R705" s="1656"/>
      <c r="S705" s="1655"/>
      <c r="T705" s="1655"/>
      <c r="U705" s="1655"/>
      <c r="V705" s="1655"/>
      <c r="W705" s="1657"/>
    </row>
    <row r="706" spans="1:23" s="20" customFormat="1" ht="13.5" thickTop="1">
      <c r="A706" s="2094" t="s">
        <v>11</v>
      </c>
      <c r="B706" s="2097" t="s">
        <v>12</v>
      </c>
      <c r="C706" s="2094" t="s">
        <v>13</v>
      </c>
      <c r="D706" s="2132" t="s">
        <v>14</v>
      </c>
      <c r="E706" s="2132" t="s">
        <v>15</v>
      </c>
      <c r="F706" s="2129" t="s">
        <v>16</v>
      </c>
      <c r="G706" s="2135"/>
      <c r="H706" s="2135"/>
      <c r="I706" s="2129" t="s">
        <v>17</v>
      </c>
      <c r="J706" s="2142"/>
      <c r="K706" s="2143"/>
      <c r="L706" s="2150" t="s">
        <v>18</v>
      </c>
      <c r="M706" s="2151"/>
      <c r="N706" s="2151"/>
      <c r="O706" s="2151"/>
      <c r="P706" s="2151"/>
      <c r="Q706" s="2151"/>
      <c r="R706" s="2129" t="s">
        <v>19</v>
      </c>
      <c r="S706" s="2132" t="s">
        <v>20</v>
      </c>
      <c r="T706" s="2117" t="s">
        <v>21</v>
      </c>
      <c r="U706" s="1658"/>
      <c r="V706" s="2132" t="s">
        <v>20</v>
      </c>
      <c r="W706" s="2132" t="s">
        <v>21</v>
      </c>
    </row>
    <row r="707" spans="1:23" s="20" customFormat="1" ht="10.5">
      <c r="A707" s="2095"/>
      <c r="B707" s="2098"/>
      <c r="C707" s="2095"/>
      <c r="D707" s="2133"/>
      <c r="E707" s="2133"/>
      <c r="F707" s="2136"/>
      <c r="G707" s="2137"/>
      <c r="H707" s="2137"/>
      <c r="I707" s="2144"/>
      <c r="J707" s="2145"/>
      <c r="K707" s="2146"/>
      <c r="L707" s="2105" t="s">
        <v>22</v>
      </c>
      <c r="M707" s="2122" t="s">
        <v>14</v>
      </c>
      <c r="N707" s="2124" t="s">
        <v>23</v>
      </c>
      <c r="O707" s="2124" t="s">
        <v>24</v>
      </c>
      <c r="P707" s="2124" t="s">
        <v>25</v>
      </c>
      <c r="Q707" s="2124" t="s">
        <v>72</v>
      </c>
      <c r="R707" s="2130"/>
      <c r="S707" s="2125"/>
      <c r="T707" s="2118"/>
      <c r="U707" s="1658"/>
      <c r="V707" s="2125"/>
      <c r="W707" s="2125"/>
    </row>
    <row r="708" spans="1:23" s="20" customFormat="1" ht="10.5">
      <c r="A708" s="2095"/>
      <c r="B708" s="2098"/>
      <c r="C708" s="2095"/>
      <c r="D708" s="2133"/>
      <c r="E708" s="2133"/>
      <c r="F708" s="2136"/>
      <c r="G708" s="2137"/>
      <c r="H708" s="2137"/>
      <c r="I708" s="2144"/>
      <c r="J708" s="2145"/>
      <c r="K708" s="2146"/>
      <c r="L708" s="2120"/>
      <c r="M708" s="2123"/>
      <c r="N708" s="2125"/>
      <c r="O708" s="2125"/>
      <c r="P708" s="2127"/>
      <c r="Q708" s="2140"/>
      <c r="R708" s="2130"/>
      <c r="S708" s="2125"/>
      <c r="T708" s="2118"/>
      <c r="U708" s="1658"/>
      <c r="V708" s="2125"/>
      <c r="W708" s="2125"/>
    </row>
    <row r="709" spans="1:23" s="20" customFormat="1" ht="10.5">
      <c r="A709" s="2095"/>
      <c r="B709" s="2098"/>
      <c r="C709" s="2095"/>
      <c r="D709" s="2133"/>
      <c r="E709" s="2133"/>
      <c r="F709" s="2136"/>
      <c r="G709" s="2137"/>
      <c r="H709" s="2137"/>
      <c r="I709" s="2144"/>
      <c r="J709" s="2145"/>
      <c r="K709" s="2146"/>
      <c r="L709" s="2120"/>
      <c r="M709" s="2123"/>
      <c r="N709" s="2125"/>
      <c r="O709" s="2125"/>
      <c r="P709" s="2127"/>
      <c r="Q709" s="2140"/>
      <c r="R709" s="2130"/>
      <c r="S709" s="2125"/>
      <c r="T709" s="2118"/>
      <c r="U709" s="1658"/>
      <c r="V709" s="2125"/>
      <c r="W709" s="2125"/>
    </row>
    <row r="710" spans="1:23" s="20" customFormat="1" ht="10.5">
      <c r="A710" s="2096"/>
      <c r="B710" s="2099"/>
      <c r="C710" s="2096"/>
      <c r="D710" s="2134"/>
      <c r="E710" s="2134"/>
      <c r="F710" s="2138"/>
      <c r="G710" s="2139"/>
      <c r="H710" s="2139"/>
      <c r="I710" s="2147"/>
      <c r="J710" s="2148"/>
      <c r="K710" s="2149"/>
      <c r="L710" s="2121"/>
      <c r="M710" s="2123"/>
      <c r="N710" s="2126"/>
      <c r="O710" s="2126"/>
      <c r="P710" s="2128"/>
      <c r="Q710" s="2141"/>
      <c r="R710" s="2131"/>
      <c r="S710" s="2126"/>
      <c r="T710" s="2119"/>
      <c r="U710" s="1658"/>
      <c r="V710" s="2126"/>
      <c r="W710" s="2126"/>
    </row>
    <row r="711" spans="1:23" s="21" customFormat="1" ht="12.75" customHeight="1">
      <c r="A711" s="1300">
        <v>1</v>
      </c>
      <c r="B711" s="1913" t="s">
        <v>82</v>
      </c>
      <c r="C711" s="1972" t="s">
        <v>263</v>
      </c>
      <c r="D711" s="558" t="s">
        <v>60</v>
      </c>
      <c r="E711" s="1786">
        <v>1</v>
      </c>
      <c r="F711" s="430"/>
      <c r="G711" s="420">
        <v>3.23</v>
      </c>
      <c r="H711" s="430"/>
      <c r="I711" s="441"/>
      <c r="J711" s="420">
        <v>0</v>
      </c>
      <c r="K711" s="442"/>
      <c r="L711" s="443"/>
      <c r="M711" s="428"/>
      <c r="N711" s="429"/>
      <c r="O711" s="429"/>
      <c r="P711" s="430"/>
      <c r="Q711" s="431"/>
      <c r="R711" s="511">
        <f>G712+J712</f>
        <v>8.9261049999999997</v>
      </c>
      <c r="S711" s="1887">
        <f>R711+R712</f>
        <v>86.081964999999997</v>
      </c>
      <c r="T711" s="2079">
        <f>E711*S711</f>
        <v>86.081964999999997</v>
      </c>
      <c r="U711" s="100"/>
      <c r="V711" s="900">
        <f>S711*$V$12</f>
        <v>94.639200976719991</v>
      </c>
      <c r="W711" s="900">
        <f>V711*E711</f>
        <v>94.639200976719991</v>
      </c>
    </row>
    <row r="712" spans="1:23" s="21" customFormat="1" ht="12.75" customHeight="1">
      <c r="A712" s="1301"/>
      <c r="B712" s="1991"/>
      <c r="C712" s="1973"/>
      <c r="D712" s="22"/>
      <c r="E712" s="1769"/>
      <c r="F712" s="23"/>
      <c r="G712" s="454">
        <f>G711*$J$704/1000</f>
        <v>8.9261049999999997</v>
      </c>
      <c r="H712" s="24"/>
      <c r="I712" s="25"/>
      <c r="J712" s="454">
        <f>J711*$Q$704/1000</f>
        <v>0</v>
      </c>
      <c r="K712" s="26"/>
      <c r="L712" s="2012" t="s">
        <v>263</v>
      </c>
      <c r="M712" s="425" t="s">
        <v>60</v>
      </c>
      <c r="N712" s="426">
        <v>1</v>
      </c>
      <c r="O712" s="432">
        <f>E711*N712</f>
        <v>1</v>
      </c>
      <c r="P712" s="421">
        <v>67</v>
      </c>
      <c r="Q712" s="433">
        <f>N712*P712*$N$703</f>
        <v>77.155860000000004</v>
      </c>
      <c r="R712" s="1769">
        <f>SUM(Q712:Q712)</f>
        <v>77.155860000000004</v>
      </c>
      <c r="S712" s="1888"/>
      <c r="T712" s="2080"/>
      <c r="U712" s="100"/>
      <c r="V712" s="900">
        <f t="shared" ref="V712" si="1">S712*$V$11</f>
        <v>0</v>
      </c>
      <c r="W712" s="900">
        <f t="shared" ref="W712" si="2">V712*E712</f>
        <v>0</v>
      </c>
    </row>
    <row r="713" spans="1:23" s="21" customFormat="1" ht="27.75" hidden="1" customHeight="1">
      <c r="A713" s="1301"/>
      <c r="B713" s="1809"/>
      <c r="C713" s="1973"/>
      <c r="D713" s="22"/>
      <c r="E713" s="1769"/>
      <c r="F713" s="23"/>
      <c r="G713" s="27"/>
      <c r="H713" s="23"/>
      <c r="I713" s="28"/>
      <c r="J713" s="27"/>
      <c r="K713" s="26"/>
      <c r="L713" s="2014"/>
      <c r="M713" s="29"/>
      <c r="N713" s="30"/>
      <c r="O713" s="30"/>
      <c r="P713" s="31"/>
      <c r="Q713" s="32"/>
      <c r="R713" s="1769"/>
      <c r="S713" s="1769"/>
      <c r="T713" s="33"/>
      <c r="U713" s="100"/>
      <c r="V713" s="1769"/>
      <c r="W713" s="630"/>
    </row>
    <row r="714" spans="1:23" s="21" customFormat="1" ht="12" hidden="1" customHeight="1">
      <c r="A714" s="1302"/>
      <c r="B714" s="34"/>
      <c r="C714" s="269"/>
      <c r="D714" s="35"/>
      <c r="E714" s="36"/>
      <c r="F714" s="37"/>
      <c r="G714" s="38"/>
      <c r="H714" s="37"/>
      <c r="I714" s="39"/>
      <c r="J714" s="38"/>
      <c r="K714" s="40"/>
      <c r="L714" s="192"/>
      <c r="M714" s="41"/>
      <c r="N714" s="42"/>
      <c r="O714" s="42"/>
      <c r="P714" s="37"/>
      <c r="Q714" s="43"/>
      <c r="R714" s="36"/>
      <c r="S714" s="36"/>
      <c r="T714" s="286"/>
      <c r="U714" s="100"/>
      <c r="V714" s="36"/>
      <c r="W714" s="1299"/>
    </row>
    <row r="715" spans="1:23" s="21" customFormat="1" ht="12.75" customHeight="1">
      <c r="A715" s="1300">
        <f>A711+1</f>
        <v>2</v>
      </c>
      <c r="B715" s="1913" t="s">
        <v>82</v>
      </c>
      <c r="C715" s="1972" t="s">
        <v>264</v>
      </c>
      <c r="D715" s="558" t="s">
        <v>60</v>
      </c>
      <c r="E715" s="1786">
        <v>1</v>
      </c>
      <c r="F715" s="430"/>
      <c r="G715" s="420">
        <v>3.23</v>
      </c>
      <c r="H715" s="430"/>
      <c r="I715" s="441"/>
      <c r="J715" s="420">
        <v>0</v>
      </c>
      <c r="K715" s="442"/>
      <c r="L715" s="443"/>
      <c r="M715" s="428"/>
      <c r="N715" s="429"/>
      <c r="O715" s="429"/>
      <c r="P715" s="430"/>
      <c r="Q715" s="431"/>
      <c r="R715" s="511">
        <f>G716+J716</f>
        <v>8.9261049999999997</v>
      </c>
      <c r="S715" s="900">
        <f>R715+R716</f>
        <v>74.946186399999988</v>
      </c>
      <c r="T715" s="901">
        <f>E715*S715</f>
        <v>74.946186399999988</v>
      </c>
      <c r="U715" s="100"/>
      <c r="V715" s="900">
        <f>S715*$V$12</f>
        <v>82.396436897651185</v>
      </c>
      <c r="W715" s="900">
        <f>V715*E715</f>
        <v>82.396436897651185</v>
      </c>
    </row>
    <row r="716" spans="1:23" s="21" customFormat="1" ht="12.75" customHeight="1">
      <c r="A716" s="1301"/>
      <c r="B716" s="1991"/>
      <c r="C716" s="1973"/>
      <c r="D716" s="22"/>
      <c r="E716" s="1769"/>
      <c r="F716" s="23"/>
      <c r="G716" s="454">
        <f>G715*$J$704/1000</f>
        <v>8.9261049999999997</v>
      </c>
      <c r="H716" s="24"/>
      <c r="I716" s="25"/>
      <c r="J716" s="454">
        <f>J715*$Q$704/1000</f>
        <v>0</v>
      </c>
      <c r="K716" s="26"/>
      <c r="L716" s="2012" t="s">
        <v>264</v>
      </c>
      <c r="M716" s="425" t="s">
        <v>60</v>
      </c>
      <c r="N716" s="426">
        <v>1</v>
      </c>
      <c r="O716" s="432">
        <f>E715*N716</f>
        <v>1</v>
      </c>
      <c r="P716" s="421">
        <v>57.33</v>
      </c>
      <c r="Q716" s="433">
        <f>N716*P716*$N$703</f>
        <v>66.020081399999995</v>
      </c>
      <c r="R716" s="1769">
        <f>SUM(Q716:Q716)</f>
        <v>66.020081399999995</v>
      </c>
      <c r="S716" s="630"/>
      <c r="T716" s="33"/>
      <c r="U716" s="100"/>
      <c r="V716" s="630"/>
      <c r="W716" s="630"/>
    </row>
    <row r="717" spans="1:23" s="21" customFormat="1" ht="12">
      <c r="A717" s="1301"/>
      <c r="B717" s="1809"/>
      <c r="C717" s="1973"/>
      <c r="D717" s="22"/>
      <c r="E717" s="1769"/>
      <c r="F717" s="23"/>
      <c r="G717" s="27"/>
      <c r="H717" s="23"/>
      <c r="I717" s="28"/>
      <c r="J717" s="27"/>
      <c r="K717" s="26"/>
      <c r="L717" s="2014"/>
      <c r="M717" s="29"/>
      <c r="N717" s="30"/>
      <c r="O717" s="30"/>
      <c r="P717" s="31"/>
      <c r="Q717" s="32"/>
      <c r="R717" s="1769"/>
      <c r="S717" s="1769"/>
      <c r="T717" s="33"/>
      <c r="U717" s="100"/>
      <c r="V717" s="1769"/>
      <c r="W717" s="630"/>
    </row>
    <row r="718" spans="1:23" s="21" customFormat="1" hidden="1">
      <c r="A718" s="1302"/>
      <c r="B718" s="34"/>
      <c r="C718" s="269"/>
      <c r="D718" s="35"/>
      <c r="E718" s="36"/>
      <c r="F718" s="37"/>
      <c r="G718" s="38"/>
      <c r="H718" s="37"/>
      <c r="I718" s="39"/>
      <c r="J718" s="38"/>
      <c r="K718" s="40"/>
      <c r="L718" s="192"/>
      <c r="M718" s="41"/>
      <c r="N718" s="42"/>
      <c r="O718" s="42"/>
      <c r="P718" s="37"/>
      <c r="Q718" s="43"/>
      <c r="R718" s="36"/>
      <c r="S718" s="36"/>
      <c r="T718" s="286"/>
      <c r="U718" s="100"/>
      <c r="V718" s="36"/>
      <c r="W718" s="1299"/>
    </row>
    <row r="719" spans="1:23" ht="12">
      <c r="A719" s="1665">
        <f>A715+1</f>
        <v>3</v>
      </c>
      <c r="B719" s="2077" t="s">
        <v>298</v>
      </c>
      <c r="C719" s="2069" t="s">
        <v>265</v>
      </c>
      <c r="D719" s="582" t="s">
        <v>60</v>
      </c>
      <c r="E719" s="583">
        <v>3</v>
      </c>
      <c r="F719" s="584"/>
      <c r="G719" s="585">
        <v>16.899999999999999</v>
      </c>
      <c r="H719" s="584"/>
      <c r="I719" s="586"/>
      <c r="J719" s="585">
        <v>0</v>
      </c>
      <c r="K719" s="587"/>
      <c r="L719" s="588"/>
      <c r="M719" s="589"/>
      <c r="N719" s="590"/>
      <c r="O719" s="590"/>
      <c r="P719" s="584"/>
      <c r="Q719" s="591"/>
      <c r="R719" s="592">
        <f>G720+J720</f>
        <v>46.703149999999994</v>
      </c>
      <c r="S719" s="593">
        <f>R719+R720</f>
        <v>91.906695530000007</v>
      </c>
      <c r="T719" s="901">
        <f>E719*S719</f>
        <v>275.72008659000005</v>
      </c>
      <c r="U719" s="921"/>
      <c r="V719" s="900">
        <f>S719*$V$12</f>
        <v>101.04295631924624</v>
      </c>
      <c r="W719" s="900">
        <f>V719*E719</f>
        <v>303.12886895773875</v>
      </c>
    </row>
    <row r="720" spans="1:23" ht="12">
      <c r="A720" s="1659"/>
      <c r="B720" s="2078"/>
      <c r="C720" s="2070"/>
      <c r="D720" s="552"/>
      <c r="E720" s="1240"/>
      <c r="F720" s="594"/>
      <c r="G720" s="454">
        <f>G719*$J$704/1000</f>
        <v>46.703149999999994</v>
      </c>
      <c r="H720" s="24"/>
      <c r="I720" s="25"/>
      <c r="J720" s="454">
        <f>J719*$Q$704/1000</f>
        <v>0</v>
      </c>
      <c r="K720" s="595"/>
      <c r="L720" s="2092" t="s">
        <v>265</v>
      </c>
      <c r="M720" s="596" t="s">
        <v>60</v>
      </c>
      <c r="N720" s="610">
        <v>1</v>
      </c>
      <c r="O720" s="611">
        <f>E719*N720</f>
        <v>3</v>
      </c>
      <c r="P720" s="599">
        <f>8723*4.5/1000</f>
        <v>39.253500000000003</v>
      </c>
      <c r="Q720" s="433">
        <f>N720*P720*$N$703</f>
        <v>45.203545530000007</v>
      </c>
      <c r="R720" s="1240">
        <f>SUM(Q720:Q720)</f>
        <v>45.203545530000007</v>
      </c>
      <c r="S720" s="600"/>
      <c r="T720" s="1070"/>
      <c r="U720" s="921"/>
      <c r="V720" s="600"/>
      <c r="W720" s="600"/>
    </row>
    <row r="721" spans="1:23" ht="12">
      <c r="A721" s="1660"/>
      <c r="B721" s="601"/>
      <c r="C721" s="2100"/>
      <c r="D721" s="556"/>
      <c r="E721" s="557"/>
      <c r="F721" s="602"/>
      <c r="G721" s="603"/>
      <c r="H721" s="602"/>
      <c r="I721" s="604"/>
      <c r="J721" s="603"/>
      <c r="K721" s="605"/>
      <c r="L721" s="2101"/>
      <c r="M721" s="606"/>
      <c r="N721" s="607"/>
      <c r="O721" s="607"/>
      <c r="P721" s="608"/>
      <c r="Q721" s="609"/>
      <c r="R721" s="557"/>
      <c r="S721" s="557"/>
      <c r="T721" s="1071"/>
      <c r="U721" s="921"/>
      <c r="V721" s="557"/>
      <c r="W721" s="1661"/>
    </row>
    <row r="722" spans="1:23" ht="12">
      <c r="A722" s="1848">
        <f>A719+1</f>
        <v>4</v>
      </c>
      <c r="B722" s="1817" t="s">
        <v>66</v>
      </c>
      <c r="C722" s="2069" t="s">
        <v>266</v>
      </c>
      <c r="D722" s="552" t="s">
        <v>60</v>
      </c>
      <c r="E722" s="1240">
        <v>3</v>
      </c>
      <c r="F722" s="594"/>
      <c r="G722" s="612">
        <v>0</v>
      </c>
      <c r="H722" s="594"/>
      <c r="I722" s="613"/>
      <c r="J722" s="612">
        <v>0</v>
      </c>
      <c r="K722" s="595"/>
      <c r="L722" s="588"/>
      <c r="M722" s="589"/>
      <c r="N722" s="590"/>
      <c r="O722" s="590"/>
      <c r="P722" s="584"/>
      <c r="Q722" s="591"/>
      <c r="R722" s="592">
        <f>G723+J723</f>
        <v>0</v>
      </c>
      <c r="S722" s="593">
        <f>R722+R723</f>
        <v>12.105408960000002</v>
      </c>
      <c r="T722" s="901">
        <f>E722*S722</f>
        <v>36.316226880000002</v>
      </c>
      <c r="U722" s="921"/>
      <c r="V722" s="900">
        <f>S722*$V$12</f>
        <v>13.308783453895682</v>
      </c>
      <c r="W722" s="900">
        <f>V722*E722</f>
        <v>39.926350361687042</v>
      </c>
    </row>
    <row r="723" spans="1:23" ht="42" hidden="1">
      <c r="A723" s="1659"/>
      <c r="B723" s="553"/>
      <c r="C723" s="2070"/>
      <c r="D723" s="552"/>
      <c r="E723" s="1240"/>
      <c r="F723" s="594"/>
      <c r="G723" s="454">
        <f>G722*$J$704/1000</f>
        <v>0</v>
      </c>
      <c r="H723" s="24"/>
      <c r="I723" s="25"/>
      <c r="J723" s="454">
        <f>J722*$Q$704/1000</f>
        <v>0</v>
      </c>
      <c r="K723" s="595"/>
      <c r="L723" s="617" t="s">
        <v>266</v>
      </c>
      <c r="M723" s="618" t="s">
        <v>60</v>
      </c>
      <c r="N723" s="619">
        <v>1</v>
      </c>
      <c r="O723" s="620">
        <f>E722*N723</f>
        <v>3</v>
      </c>
      <c r="P723" s="599">
        <f>2336*4.5/1000</f>
        <v>10.512</v>
      </c>
      <c r="Q723" s="433">
        <f>N723*P723*$N$703</f>
        <v>12.105408960000002</v>
      </c>
      <c r="R723" s="1240">
        <f>SUM(Q723:Q723)</f>
        <v>12.105408960000002</v>
      </c>
      <c r="S723" s="600"/>
      <c r="T723" s="1070"/>
      <c r="U723" s="921"/>
      <c r="V723" s="600"/>
      <c r="W723" s="600"/>
    </row>
    <row r="724" spans="1:23" ht="12.75">
      <c r="A724" s="1660"/>
      <c r="B724" s="554"/>
      <c r="C724" s="555"/>
      <c r="D724" s="556"/>
      <c r="E724" s="557"/>
      <c r="F724" s="602"/>
      <c r="G724" s="603"/>
      <c r="H724" s="602"/>
      <c r="I724" s="604"/>
      <c r="J724" s="603"/>
      <c r="K724" s="605"/>
      <c r="L724" s="621"/>
      <c r="M724" s="614"/>
      <c r="N724" s="615"/>
      <c r="O724" s="615"/>
      <c r="P724" s="594"/>
      <c r="Q724" s="616"/>
      <c r="R724" s="1240"/>
      <c r="S724" s="1240"/>
      <c r="T724" s="1070"/>
      <c r="U724" s="921"/>
      <c r="V724" s="1240"/>
      <c r="W724" s="600"/>
    </row>
    <row r="725" spans="1:23" ht="12">
      <c r="A725" s="1665">
        <f>A722+1</f>
        <v>5</v>
      </c>
      <c r="B725" s="2077" t="s">
        <v>82</v>
      </c>
      <c r="C725" s="2069" t="s">
        <v>267</v>
      </c>
      <c r="D725" s="582" t="s">
        <v>60</v>
      </c>
      <c r="E725" s="583">
        <v>1</v>
      </c>
      <c r="F725" s="584"/>
      <c r="G725" s="585">
        <v>3.23</v>
      </c>
      <c r="H725" s="584"/>
      <c r="I725" s="586"/>
      <c r="J725" s="585">
        <v>0</v>
      </c>
      <c r="K725" s="587"/>
      <c r="L725" s="588"/>
      <c r="M725" s="589"/>
      <c r="N725" s="590"/>
      <c r="O725" s="590"/>
      <c r="P725" s="584"/>
      <c r="Q725" s="591"/>
      <c r="R725" s="592">
        <f>G726+J726</f>
        <v>8.9261049999999997</v>
      </c>
      <c r="S725" s="593">
        <f>R725+R726</f>
        <v>40.899723700000003</v>
      </c>
      <c r="T725" s="901">
        <f>E725*S725</f>
        <v>40.899723700000003</v>
      </c>
      <c r="U725" s="921"/>
      <c r="V725" s="900">
        <f>S725*$V$12</f>
        <v>44.965483433569602</v>
      </c>
      <c r="W725" s="900">
        <f>V725*E725</f>
        <v>44.965483433569602</v>
      </c>
    </row>
    <row r="726" spans="1:23" ht="12">
      <c r="A726" s="1659"/>
      <c r="B726" s="2078"/>
      <c r="C726" s="2070"/>
      <c r="D726" s="552"/>
      <c r="E726" s="1240"/>
      <c r="F726" s="594"/>
      <c r="G726" s="454">
        <f>G725*$J$704/1000</f>
        <v>8.9261049999999997</v>
      </c>
      <c r="H726" s="24"/>
      <c r="I726" s="25"/>
      <c r="J726" s="454">
        <f>J725*$Q$704/1000</f>
        <v>0</v>
      </c>
      <c r="K726" s="595"/>
      <c r="L726" s="2092" t="s">
        <v>267</v>
      </c>
      <c r="M726" s="596" t="s">
        <v>60</v>
      </c>
      <c r="N726" s="597">
        <v>1</v>
      </c>
      <c r="O726" s="598">
        <f>E725*N726</f>
        <v>1</v>
      </c>
      <c r="P726" s="599">
        <f>6170*4.5/1000</f>
        <v>27.765000000000001</v>
      </c>
      <c r="Q726" s="433">
        <f>N726*P726*$N$703</f>
        <v>31.973618700000003</v>
      </c>
      <c r="R726" s="1240">
        <f>SUM(Q726:Q726)</f>
        <v>31.973618700000003</v>
      </c>
      <c r="S726" s="600"/>
      <c r="T726" s="1070"/>
      <c r="U726" s="921"/>
      <c r="V726" s="600"/>
      <c r="W726" s="600"/>
    </row>
    <row r="727" spans="1:23" ht="12">
      <c r="A727" s="1659"/>
      <c r="B727" s="1817" t="s">
        <v>268</v>
      </c>
      <c r="C727" s="2070"/>
      <c r="D727" s="552"/>
      <c r="E727" s="1240"/>
      <c r="F727" s="594"/>
      <c r="G727" s="612"/>
      <c r="H727" s="594"/>
      <c r="I727" s="613"/>
      <c r="J727" s="612"/>
      <c r="K727" s="595"/>
      <c r="L727" s="2093"/>
      <c r="M727" s="622"/>
      <c r="N727" s="623"/>
      <c r="O727" s="623"/>
      <c r="P727" s="624"/>
      <c r="Q727" s="625"/>
      <c r="R727" s="1240"/>
      <c r="S727" s="1240"/>
      <c r="T727" s="1070"/>
      <c r="U727" s="921"/>
      <c r="V727" s="1240"/>
      <c r="W727" s="600"/>
    </row>
    <row r="728" spans="1:23" ht="12.75">
      <c r="A728" s="1660"/>
      <c r="B728" s="554"/>
      <c r="C728" s="555"/>
      <c r="D728" s="556"/>
      <c r="E728" s="557"/>
      <c r="F728" s="602"/>
      <c r="G728" s="603"/>
      <c r="H728" s="602"/>
      <c r="I728" s="604"/>
      <c r="J728" s="603"/>
      <c r="K728" s="605"/>
      <c r="L728" s="626"/>
      <c r="M728" s="627"/>
      <c r="N728" s="628"/>
      <c r="O728" s="628"/>
      <c r="P728" s="602"/>
      <c r="Q728" s="629"/>
      <c r="R728" s="557"/>
      <c r="S728" s="557"/>
      <c r="T728" s="1071"/>
      <c r="U728" s="921"/>
      <c r="V728" s="557"/>
      <c r="W728" s="1661"/>
    </row>
    <row r="729" spans="1:23" ht="12">
      <c r="A729" s="1300">
        <f>A725+1</f>
        <v>6</v>
      </c>
      <c r="B729" s="1808" t="s">
        <v>83</v>
      </c>
      <c r="C729" s="1972" t="s">
        <v>269</v>
      </c>
      <c r="D729" s="558" t="s">
        <v>60</v>
      </c>
      <c r="E729" s="1786">
        <v>1</v>
      </c>
      <c r="F729" s="430"/>
      <c r="G729" s="420"/>
      <c r="H729" s="430"/>
      <c r="I729" s="441"/>
      <c r="J729" s="420"/>
      <c r="K729" s="442"/>
      <c r="L729" s="443"/>
      <c r="M729" s="428"/>
      <c r="N729" s="429"/>
      <c r="O729" s="429"/>
      <c r="P729" s="430"/>
      <c r="Q729" s="431"/>
      <c r="R729" s="511">
        <f>G730+J730</f>
        <v>0</v>
      </c>
      <c r="S729" s="593">
        <f>R729+R730</f>
        <v>29.941079999999999</v>
      </c>
      <c r="T729" s="901">
        <f>E729*S729</f>
        <v>29.941079999999999</v>
      </c>
      <c r="U729" s="921"/>
      <c r="V729" s="900">
        <f>S729*$V$12</f>
        <v>32.917462880639995</v>
      </c>
      <c r="W729" s="900">
        <f>V729*E729</f>
        <v>32.917462880639995</v>
      </c>
    </row>
    <row r="730" spans="1:23" ht="8.25" customHeight="1">
      <c r="A730" s="1301"/>
      <c r="B730" s="100"/>
      <c r="C730" s="1973"/>
      <c r="D730" s="22"/>
      <c r="E730" s="1769"/>
      <c r="F730" s="23"/>
      <c r="G730" s="414"/>
      <c r="H730" s="369"/>
      <c r="I730" s="360"/>
      <c r="J730" s="414"/>
      <c r="K730" s="26"/>
      <c r="L730" s="1777" t="s">
        <v>551</v>
      </c>
      <c r="M730" s="634" t="s">
        <v>60</v>
      </c>
      <c r="N730" s="635">
        <v>1</v>
      </c>
      <c r="O730" s="636">
        <f>E729*N730</f>
        <v>1</v>
      </c>
      <c r="P730" s="421">
        <v>26</v>
      </c>
      <c r="Q730" s="433">
        <f>N730*P730*$N$703</f>
        <v>29.941079999999999</v>
      </c>
      <c r="R730" s="1769">
        <f>SUM(Q730:Q730)</f>
        <v>29.941079999999999</v>
      </c>
      <c r="S730" s="630"/>
      <c r="T730" s="33"/>
      <c r="U730" s="921"/>
      <c r="V730" s="630"/>
      <c r="W730" s="630"/>
    </row>
    <row r="731" spans="1:23" hidden="1">
      <c r="A731" s="1302"/>
      <c r="B731" s="632"/>
      <c r="C731" s="269"/>
      <c r="D731" s="633"/>
      <c r="E731" s="36"/>
      <c r="F731" s="37"/>
      <c r="G731" s="38"/>
      <c r="H731" s="37"/>
      <c r="I731" s="39"/>
      <c r="J731" s="38"/>
      <c r="K731" s="40"/>
      <c r="L731" s="193"/>
      <c r="M731" s="44"/>
      <c r="N731" s="45"/>
      <c r="O731" s="45"/>
      <c r="P731" s="23"/>
      <c r="Q731" s="46"/>
      <c r="R731" s="1769"/>
      <c r="S731" s="1769"/>
      <c r="T731" s="33"/>
      <c r="U731" s="921"/>
      <c r="V731" s="1769"/>
      <c r="W731" s="630"/>
    </row>
    <row r="732" spans="1:23" ht="12">
      <c r="A732" s="1466">
        <f>A729+1</f>
        <v>7</v>
      </c>
      <c r="B732" s="1809" t="s">
        <v>83</v>
      </c>
      <c r="C732" s="1972" t="s">
        <v>270</v>
      </c>
      <c r="D732" s="22" t="s">
        <v>60</v>
      </c>
      <c r="E732" s="1769">
        <v>1</v>
      </c>
      <c r="F732" s="23"/>
      <c r="G732" s="27"/>
      <c r="H732" s="23"/>
      <c r="I732" s="28"/>
      <c r="J732" s="27"/>
      <c r="K732" s="26"/>
      <c r="L732" s="443"/>
      <c r="M732" s="428"/>
      <c r="N732" s="429"/>
      <c r="O732" s="429"/>
      <c r="P732" s="430"/>
      <c r="Q732" s="431"/>
      <c r="R732" s="511">
        <f>G733+J733</f>
        <v>0</v>
      </c>
      <c r="S732" s="593">
        <f>R732+R733</f>
        <v>26.01937431</v>
      </c>
      <c r="T732" s="901">
        <f>E732*S732</f>
        <v>26.01937431</v>
      </c>
      <c r="U732" s="921"/>
      <c r="V732" s="900">
        <f>S732*$V$12</f>
        <v>28.605908271408477</v>
      </c>
      <c r="W732" s="900">
        <f>V732*E732</f>
        <v>28.605908271408477</v>
      </c>
    </row>
    <row r="733" spans="1:23" ht="12" customHeight="1">
      <c r="A733" s="1301"/>
      <c r="B733" s="100"/>
      <c r="C733" s="1973"/>
      <c r="D733" s="22"/>
      <c r="E733" s="1769"/>
      <c r="F733" s="23"/>
      <c r="G733" s="414"/>
      <c r="H733" s="369"/>
      <c r="I733" s="360"/>
      <c r="J733" s="414"/>
      <c r="K733" s="26"/>
      <c r="L733" s="631" t="s">
        <v>270</v>
      </c>
      <c r="M733" s="536" t="s">
        <v>60</v>
      </c>
      <c r="N733" s="537">
        <v>1</v>
      </c>
      <c r="O733" s="538">
        <f>E732*N733</f>
        <v>1</v>
      </c>
      <c r="P733" s="539">
        <f>5.021*4.5</f>
        <v>22.5945</v>
      </c>
      <c r="Q733" s="433">
        <f>N733*P733*$N$703</f>
        <v>26.01937431</v>
      </c>
      <c r="R733" s="1769">
        <f>SUM(Q733:Q733)</f>
        <v>26.01937431</v>
      </c>
      <c r="S733" s="630"/>
      <c r="T733" s="33"/>
      <c r="U733" s="921"/>
      <c r="V733" s="630"/>
      <c r="W733" s="630"/>
    </row>
    <row r="734" spans="1:23" hidden="1">
      <c r="A734" s="1302"/>
      <c r="B734" s="34"/>
      <c r="C734" s="269"/>
      <c r="D734" s="35"/>
      <c r="E734" s="36"/>
      <c r="F734" s="37"/>
      <c r="G734" s="38"/>
      <c r="H734" s="37"/>
      <c r="I734" s="39"/>
      <c r="J734" s="38"/>
      <c r="K734" s="40"/>
      <c r="L734" s="193"/>
      <c r="M734" s="44"/>
      <c r="N734" s="45"/>
      <c r="O734" s="45"/>
      <c r="P734" s="23"/>
      <c r="Q734" s="46"/>
      <c r="R734" s="1769"/>
      <c r="S734" s="1769"/>
      <c r="T734" s="33"/>
      <c r="U734" s="921"/>
      <c r="V734" s="1769"/>
      <c r="W734" s="630"/>
    </row>
    <row r="735" spans="1:23" ht="12">
      <c r="A735" s="1466">
        <f>A732+1</f>
        <v>8</v>
      </c>
      <c r="B735" s="1809" t="s">
        <v>83</v>
      </c>
      <c r="C735" s="1972" t="s">
        <v>271</v>
      </c>
      <c r="D735" s="22" t="s">
        <v>60</v>
      </c>
      <c r="E735" s="1769">
        <v>1</v>
      </c>
      <c r="F735" s="23"/>
      <c r="G735" s="27"/>
      <c r="H735" s="23"/>
      <c r="I735" s="28"/>
      <c r="J735" s="27"/>
      <c r="K735" s="26"/>
      <c r="L735" s="443"/>
      <c r="M735" s="428"/>
      <c r="N735" s="429"/>
      <c r="O735" s="429"/>
      <c r="P735" s="430"/>
      <c r="Q735" s="431"/>
      <c r="R735" s="511">
        <f>G736+J736</f>
        <v>0</v>
      </c>
      <c r="S735" s="593">
        <f>R735+R736</f>
        <v>42.804228600000002</v>
      </c>
      <c r="T735" s="901">
        <f>E735*S735</f>
        <v>42.804228600000002</v>
      </c>
      <c r="U735" s="921"/>
      <c r="V735" s="900">
        <f>S735*$V$12</f>
        <v>47.0593113566688</v>
      </c>
      <c r="W735" s="900">
        <f>V735*E735</f>
        <v>47.0593113566688</v>
      </c>
    </row>
    <row r="736" spans="1:23" ht="17.25" customHeight="1">
      <c r="A736" s="1301"/>
      <c r="B736" s="100"/>
      <c r="C736" s="1973"/>
      <c r="D736" s="22"/>
      <c r="E736" s="1769"/>
      <c r="F736" s="23"/>
      <c r="G736" s="414"/>
      <c r="H736" s="369"/>
      <c r="I736" s="360"/>
      <c r="J736" s="414"/>
      <c r="K736" s="26"/>
      <c r="L736" s="631" t="s">
        <v>550</v>
      </c>
      <c r="M736" s="536" t="s">
        <v>60</v>
      </c>
      <c r="N736" s="537">
        <v>1</v>
      </c>
      <c r="O736" s="538">
        <f>E735*N736</f>
        <v>1</v>
      </c>
      <c r="P736" s="539">
        <f>8260*4.5/1000</f>
        <v>37.17</v>
      </c>
      <c r="Q736" s="433">
        <f>N736*P736*$N$703</f>
        <v>42.804228600000002</v>
      </c>
      <c r="R736" s="1769">
        <f>SUM(Q736:Q736)</f>
        <v>42.804228600000002</v>
      </c>
      <c r="S736" s="630"/>
      <c r="T736" s="33"/>
      <c r="U736" s="921"/>
      <c r="V736" s="630"/>
      <c r="W736" s="630"/>
    </row>
    <row r="737" spans="1:23" hidden="1">
      <c r="A737" s="1302"/>
      <c r="B737" s="34"/>
      <c r="C737" s="269"/>
      <c r="D737" s="35"/>
      <c r="E737" s="36"/>
      <c r="F737" s="37"/>
      <c r="G737" s="38"/>
      <c r="H737" s="37"/>
      <c r="I737" s="39"/>
      <c r="J737" s="38"/>
      <c r="K737" s="40"/>
      <c r="L737" s="193"/>
      <c r="M737" s="44"/>
      <c r="N737" s="45"/>
      <c r="O737" s="45"/>
      <c r="P737" s="23"/>
      <c r="Q737" s="46"/>
      <c r="R737" s="1769"/>
      <c r="S737" s="1769"/>
      <c r="T737" s="33"/>
      <c r="U737" s="921"/>
      <c r="V737" s="1769"/>
      <c r="W737" s="630"/>
    </row>
    <row r="738" spans="1:23" ht="12">
      <c r="A738" s="1848">
        <f>A732+2</f>
        <v>9</v>
      </c>
      <c r="B738" s="2077" t="s">
        <v>84</v>
      </c>
      <c r="C738" s="2069" t="s">
        <v>272</v>
      </c>
      <c r="D738" s="552" t="s">
        <v>60</v>
      </c>
      <c r="E738" s="1240">
        <v>1</v>
      </c>
      <c r="F738" s="594"/>
      <c r="G738" s="612">
        <v>1.68</v>
      </c>
      <c r="H738" s="594"/>
      <c r="I738" s="613"/>
      <c r="J738" s="612">
        <v>0</v>
      </c>
      <c r="K738" s="595"/>
      <c r="L738" s="588"/>
      <c r="M738" s="589"/>
      <c r="N738" s="590"/>
      <c r="O738" s="590"/>
      <c r="P738" s="584"/>
      <c r="Q738" s="591"/>
      <c r="R738" s="592">
        <f>G739+J739</f>
        <v>4.6426799999999995</v>
      </c>
      <c r="S738" s="593">
        <f>R738+R739</f>
        <v>10.980400530000001</v>
      </c>
      <c r="T738" s="901">
        <f>E738*S738</f>
        <v>10.980400530000001</v>
      </c>
      <c r="U738" s="921"/>
      <c r="V738" s="900">
        <f>S738*$V$12</f>
        <v>12.071940185886239</v>
      </c>
      <c r="W738" s="900">
        <f>V738*E738</f>
        <v>12.071940185886239</v>
      </c>
    </row>
    <row r="739" spans="1:23" ht="12">
      <c r="A739" s="1659"/>
      <c r="B739" s="2078"/>
      <c r="C739" s="2070"/>
      <c r="D739" s="552"/>
      <c r="E739" s="1240"/>
      <c r="F739" s="594"/>
      <c r="G739" s="454">
        <f>G738*$J$704/1000</f>
        <v>4.6426799999999995</v>
      </c>
      <c r="H739" s="24"/>
      <c r="I739" s="25"/>
      <c r="J739" s="454">
        <f>J738*$Q$704/1000</f>
        <v>0</v>
      </c>
      <c r="K739" s="595"/>
      <c r="L739" s="2092" t="s">
        <v>273</v>
      </c>
      <c r="M739" s="596" t="s">
        <v>60</v>
      </c>
      <c r="N739" s="597">
        <v>1</v>
      </c>
      <c r="O739" s="598">
        <f>E738*N739</f>
        <v>1</v>
      </c>
      <c r="P739" s="599">
        <f>1223*4.5/1000</f>
        <v>5.5034999999999998</v>
      </c>
      <c r="Q739" s="433">
        <f>N739*P739*$N$703</f>
        <v>6.3377205300000004</v>
      </c>
      <c r="R739" s="1240">
        <f>SUM(Q739:Q739)</f>
        <v>6.3377205300000004</v>
      </c>
      <c r="S739" s="600"/>
      <c r="T739" s="1070"/>
      <c r="U739" s="921"/>
      <c r="V739" s="600"/>
      <c r="W739" s="600"/>
    </row>
    <row r="740" spans="1:23" ht="12">
      <c r="A740" s="1659"/>
      <c r="B740" s="1817" t="s">
        <v>85</v>
      </c>
      <c r="C740" s="2070"/>
      <c r="D740" s="552"/>
      <c r="E740" s="1240"/>
      <c r="F740" s="594"/>
      <c r="G740" s="612"/>
      <c r="H740" s="594"/>
      <c r="I740" s="613"/>
      <c r="J740" s="612"/>
      <c r="K740" s="595"/>
      <c r="L740" s="2093"/>
      <c r="M740" s="622"/>
      <c r="N740" s="623"/>
      <c r="O740" s="623"/>
      <c r="P740" s="624"/>
      <c r="Q740" s="625"/>
      <c r="R740" s="1240"/>
      <c r="S740" s="1240"/>
      <c r="T740" s="1070"/>
      <c r="U740" s="921"/>
      <c r="V740" s="1240"/>
      <c r="W740" s="600"/>
    </row>
    <row r="741" spans="1:23" ht="12.75" hidden="1">
      <c r="A741" s="1660"/>
      <c r="B741" s="554"/>
      <c r="C741" s="555"/>
      <c r="D741" s="556"/>
      <c r="E741" s="557"/>
      <c r="F741" s="602"/>
      <c r="G741" s="603"/>
      <c r="H741" s="602"/>
      <c r="I741" s="604"/>
      <c r="J741" s="603"/>
      <c r="K741" s="605"/>
      <c r="L741" s="621"/>
      <c r="M741" s="614"/>
      <c r="N741" s="615"/>
      <c r="O741" s="615"/>
      <c r="P741" s="594"/>
      <c r="Q741" s="616"/>
      <c r="R741" s="1240"/>
      <c r="S741" s="1240"/>
      <c r="T741" s="1070"/>
      <c r="U741" s="921"/>
      <c r="V741" s="1240"/>
      <c r="W741" s="600"/>
    </row>
    <row r="742" spans="1:23" ht="12">
      <c r="A742" s="1848">
        <f>A738+1</f>
        <v>10</v>
      </c>
      <c r="B742" s="2077" t="s">
        <v>86</v>
      </c>
      <c r="C742" s="2075" t="s">
        <v>289</v>
      </c>
      <c r="D742" s="552" t="s">
        <v>60</v>
      </c>
      <c r="E742" s="1240">
        <v>26</v>
      </c>
      <c r="F742" s="594"/>
      <c r="G742" s="612">
        <v>4.1500000000000004</v>
      </c>
      <c r="H742" s="594"/>
      <c r="I742" s="613"/>
      <c r="J742" s="612">
        <v>0</v>
      </c>
      <c r="K742" s="595"/>
      <c r="L742" s="588"/>
      <c r="M742" s="589"/>
      <c r="N742" s="590"/>
      <c r="O742" s="590"/>
      <c r="P742" s="584"/>
      <c r="Q742" s="591"/>
      <c r="R742" s="592">
        <f>G743+J743</f>
        <v>11.468525000000001</v>
      </c>
      <c r="S742" s="593">
        <f>R742+R743</f>
        <v>16.287887300000001</v>
      </c>
      <c r="T742" s="901">
        <f>E742*S742</f>
        <v>423.48506980000002</v>
      </c>
      <c r="U742" s="921"/>
      <c r="V742" s="900">
        <f>S742*$V$12</f>
        <v>17.9070336007184</v>
      </c>
      <c r="W742" s="900">
        <f>V742*E742</f>
        <v>465.58287361867838</v>
      </c>
    </row>
    <row r="743" spans="1:23" ht="12">
      <c r="A743" s="1659"/>
      <c r="B743" s="2078"/>
      <c r="C743" s="2070"/>
      <c r="D743" s="552"/>
      <c r="E743" s="1240"/>
      <c r="F743" s="594"/>
      <c r="G743" s="454">
        <f>G742*$J$704/1000</f>
        <v>11.468525000000001</v>
      </c>
      <c r="H743" s="24"/>
      <c r="I743" s="25"/>
      <c r="J743" s="454">
        <f>J742*$Q$704/1000</f>
        <v>0</v>
      </c>
      <c r="K743" s="595"/>
      <c r="L743" s="2092" t="s">
        <v>289</v>
      </c>
      <c r="M743" s="596" t="s">
        <v>60</v>
      </c>
      <c r="N743" s="597">
        <v>1</v>
      </c>
      <c r="O743" s="598">
        <f>E742*N743</f>
        <v>26</v>
      </c>
      <c r="P743" s="599">
        <f>5.022/1.2</f>
        <v>4.1850000000000005</v>
      </c>
      <c r="Q743" s="433">
        <f>N743*P743*$N$703</f>
        <v>4.8193623000000008</v>
      </c>
      <c r="R743" s="1240">
        <f>SUM(Q743:Q743)</f>
        <v>4.8193623000000008</v>
      </c>
      <c r="S743" s="600"/>
      <c r="T743" s="1070"/>
      <c r="U743" s="921"/>
      <c r="V743" s="600"/>
      <c r="W743" s="600"/>
    </row>
    <row r="744" spans="1:23" ht="12">
      <c r="A744" s="1659"/>
      <c r="B744" s="1817" t="s">
        <v>87</v>
      </c>
      <c r="C744" s="2070"/>
      <c r="D744" s="552"/>
      <c r="E744" s="1240"/>
      <c r="F744" s="594"/>
      <c r="G744" s="612"/>
      <c r="H744" s="594"/>
      <c r="I744" s="613"/>
      <c r="J744" s="612"/>
      <c r="K744" s="595"/>
      <c r="L744" s="2093"/>
      <c r="M744" s="622"/>
      <c r="N744" s="623"/>
      <c r="O744" s="623"/>
      <c r="P744" s="624"/>
      <c r="Q744" s="625"/>
      <c r="R744" s="1240"/>
      <c r="S744" s="1240"/>
      <c r="T744" s="1070"/>
      <c r="U744" s="921"/>
      <c r="V744" s="1240"/>
      <c r="W744" s="600"/>
    </row>
    <row r="745" spans="1:23" ht="12.75">
      <c r="A745" s="1660"/>
      <c r="B745" s="554"/>
      <c r="C745" s="555"/>
      <c r="D745" s="556"/>
      <c r="E745" s="557"/>
      <c r="F745" s="602"/>
      <c r="G745" s="603"/>
      <c r="H745" s="602"/>
      <c r="I745" s="604"/>
      <c r="J745" s="603"/>
      <c r="K745" s="605"/>
      <c r="L745" s="621"/>
      <c r="M745" s="614"/>
      <c r="N745" s="615"/>
      <c r="O745" s="615"/>
      <c r="P745" s="594"/>
      <c r="Q745" s="616"/>
      <c r="R745" s="1240"/>
      <c r="S745" s="1240"/>
      <c r="T745" s="1070"/>
      <c r="U745" s="921"/>
      <c r="V745" s="1240"/>
      <c r="W745" s="600"/>
    </row>
    <row r="746" spans="1:23" s="21" customFormat="1" ht="12.75" customHeight="1">
      <c r="A746" s="1300">
        <f>A742+1</f>
        <v>11</v>
      </c>
      <c r="B746" s="1913" t="s">
        <v>86</v>
      </c>
      <c r="C746" s="1972" t="s">
        <v>290</v>
      </c>
      <c r="D746" s="558" t="s">
        <v>60</v>
      </c>
      <c r="E746" s="1786">
        <v>3</v>
      </c>
      <c r="F746" s="430"/>
      <c r="G746" s="420">
        <v>2.15</v>
      </c>
      <c r="H746" s="430"/>
      <c r="I746" s="441"/>
      <c r="J746" s="420">
        <v>0</v>
      </c>
      <c r="K746" s="442"/>
      <c r="L746" s="443"/>
      <c r="M746" s="428"/>
      <c r="N746" s="429"/>
      <c r="O746" s="429"/>
      <c r="P746" s="430"/>
      <c r="Q746" s="431"/>
      <c r="R746" s="511">
        <f>G747+J747</f>
        <v>5.9415249999999995</v>
      </c>
      <c r="S746" s="1887">
        <f>R746+R747</f>
        <v>8.7485012500000003</v>
      </c>
      <c r="T746" s="2079">
        <f>E746*S746</f>
        <v>26.245503750000001</v>
      </c>
      <c r="U746" s="100"/>
      <c r="V746" s="900">
        <f>S746*$V$12</f>
        <v>9.6181722622599999</v>
      </c>
      <c r="W746" s="900">
        <f>V746*E746</f>
        <v>28.85451678678</v>
      </c>
    </row>
    <row r="747" spans="1:23" s="21" customFormat="1" ht="12.75" customHeight="1">
      <c r="A747" s="1301"/>
      <c r="B747" s="1991"/>
      <c r="C747" s="1973"/>
      <c r="D747" s="22"/>
      <c r="E747" s="1769"/>
      <c r="F747" s="23"/>
      <c r="G747" s="454">
        <f>G746*$J$704/1000</f>
        <v>5.9415249999999995</v>
      </c>
      <c r="H747" s="24"/>
      <c r="I747" s="25"/>
      <c r="J747" s="454">
        <f>J746*$Q$704/1000</f>
        <v>0</v>
      </c>
      <c r="K747" s="26"/>
      <c r="L747" s="2012" t="s">
        <v>290</v>
      </c>
      <c r="M747" s="425" t="s">
        <v>60</v>
      </c>
      <c r="N747" s="426">
        <v>1</v>
      </c>
      <c r="O747" s="432">
        <f>E746*N747</f>
        <v>3</v>
      </c>
      <c r="P747" s="421">
        <f>250*7.5*1.3/1000</f>
        <v>2.4375</v>
      </c>
      <c r="Q747" s="433">
        <f>N747*P747*$N$703</f>
        <v>2.80697625</v>
      </c>
      <c r="R747" s="1769">
        <f>SUM(Q747:Q747)</f>
        <v>2.80697625</v>
      </c>
      <c r="S747" s="1888"/>
      <c r="T747" s="2080"/>
      <c r="U747" s="100"/>
      <c r="V747" s="900">
        <f t="shared" ref="V747" si="3">S747*$V$11</f>
        <v>0</v>
      </c>
      <c r="W747" s="900">
        <f t="shared" ref="W747" si="4">V747*E747</f>
        <v>0</v>
      </c>
    </row>
    <row r="748" spans="1:23" s="21" customFormat="1" ht="12.75" customHeight="1">
      <c r="A748" s="1301"/>
      <c r="B748" s="1809" t="s">
        <v>87</v>
      </c>
      <c r="C748" s="1973"/>
      <c r="D748" s="22"/>
      <c r="E748" s="1769"/>
      <c r="F748" s="23"/>
      <c r="G748" s="27"/>
      <c r="H748" s="23"/>
      <c r="I748" s="28"/>
      <c r="J748" s="27"/>
      <c r="K748" s="26"/>
      <c r="L748" s="2014"/>
      <c r="M748" s="29"/>
      <c r="N748" s="30"/>
      <c r="O748" s="30"/>
      <c r="P748" s="31"/>
      <c r="Q748" s="32"/>
      <c r="R748" s="1769"/>
      <c r="S748" s="1769"/>
      <c r="T748" s="33"/>
      <c r="U748" s="100"/>
      <c r="V748" s="1769"/>
      <c r="W748" s="630"/>
    </row>
    <row r="749" spans="1:23" s="21" customFormat="1" ht="12.75" customHeight="1">
      <c r="A749" s="1302"/>
      <c r="B749" s="34"/>
      <c r="C749" s="269"/>
      <c r="D749" s="35"/>
      <c r="E749" s="36"/>
      <c r="F749" s="37"/>
      <c r="G749" s="38"/>
      <c r="H749" s="37"/>
      <c r="I749" s="39"/>
      <c r="J749" s="38"/>
      <c r="K749" s="40"/>
      <c r="L749" s="192"/>
      <c r="M749" s="41"/>
      <c r="N749" s="42"/>
      <c r="O749" s="42"/>
      <c r="P749" s="37"/>
      <c r="Q749" s="43"/>
      <c r="R749" s="36"/>
      <c r="S749" s="36"/>
      <c r="T749" s="286"/>
      <c r="U749" s="100"/>
      <c r="V749" s="36"/>
      <c r="W749" s="1299"/>
    </row>
    <row r="750" spans="1:23" ht="12">
      <c r="A750" s="1848">
        <f>+A746+1</f>
        <v>12</v>
      </c>
      <c r="B750" s="2077" t="s">
        <v>274</v>
      </c>
      <c r="C750" s="2069" t="s">
        <v>275</v>
      </c>
      <c r="D750" s="552" t="s">
        <v>60</v>
      </c>
      <c r="E750" s="1240">
        <v>3</v>
      </c>
      <c r="F750" s="594"/>
      <c r="G750" s="612">
        <v>0.4</v>
      </c>
      <c r="H750" s="594"/>
      <c r="I750" s="613"/>
      <c r="J750" s="612">
        <v>0</v>
      </c>
      <c r="K750" s="595"/>
      <c r="L750" s="588"/>
      <c r="M750" s="589"/>
      <c r="N750" s="590"/>
      <c r="O750" s="590"/>
      <c r="P750" s="584"/>
      <c r="Q750" s="591"/>
      <c r="R750" s="592">
        <f>G751+J751</f>
        <v>1.1054000000000002</v>
      </c>
      <c r="S750" s="593">
        <f>R750+R751</f>
        <v>3.0124164800000002</v>
      </c>
      <c r="T750" s="901">
        <f>E750*S750</f>
        <v>9.0372494400000001</v>
      </c>
      <c r="U750" s="921"/>
      <c r="V750" s="900">
        <f>S750*$V$12</f>
        <v>3.31187477744384</v>
      </c>
      <c r="W750" s="900">
        <f>V750*E750</f>
        <v>9.9356243323315194</v>
      </c>
    </row>
    <row r="751" spans="1:23" ht="12">
      <c r="A751" s="1659"/>
      <c r="B751" s="2078"/>
      <c r="C751" s="2070"/>
      <c r="D751" s="552"/>
      <c r="E751" s="1240"/>
      <c r="F751" s="594"/>
      <c r="G751" s="454">
        <f>G750*$J$704/1000</f>
        <v>1.1054000000000002</v>
      </c>
      <c r="H751" s="24"/>
      <c r="I751" s="25"/>
      <c r="J751" s="454">
        <f>J750*$Q$704/1000</f>
        <v>0</v>
      </c>
      <c r="K751" s="595"/>
      <c r="L751" s="2092" t="s">
        <v>275</v>
      </c>
      <c r="M751" s="596" t="s">
        <v>60</v>
      </c>
      <c r="N751" s="597">
        <v>1</v>
      </c>
      <c r="O751" s="598">
        <f>E750*N751</f>
        <v>3</v>
      </c>
      <c r="P751" s="599">
        <f>0.368*4.5</f>
        <v>1.6559999999999999</v>
      </c>
      <c r="Q751" s="433">
        <f>N751*P751*$N$703</f>
        <v>1.90701648</v>
      </c>
      <c r="R751" s="1240">
        <f>SUM(Q751:Q751)</f>
        <v>1.90701648</v>
      </c>
      <c r="S751" s="600"/>
      <c r="T751" s="1070"/>
      <c r="U751" s="921"/>
      <c r="V751" s="600"/>
      <c r="W751" s="600"/>
    </row>
    <row r="752" spans="1:23" ht="6" customHeight="1">
      <c r="A752" s="1659"/>
      <c r="B752" s="553"/>
      <c r="C752" s="2070"/>
      <c r="D752" s="552"/>
      <c r="E752" s="1240"/>
      <c r="F752" s="594"/>
      <c r="G752" s="612"/>
      <c r="H752" s="594"/>
      <c r="I752" s="613"/>
      <c r="J752" s="612"/>
      <c r="K752" s="595"/>
      <c r="L752" s="2093"/>
      <c r="M752" s="622"/>
      <c r="N752" s="623"/>
      <c r="O752" s="623"/>
      <c r="P752" s="624"/>
      <c r="Q752" s="625"/>
      <c r="R752" s="1240"/>
      <c r="S752" s="1240"/>
      <c r="T752" s="1070"/>
      <c r="U752" s="921"/>
      <c r="V752" s="1240"/>
      <c r="W752" s="600"/>
    </row>
    <row r="753" spans="1:23" ht="12.75">
      <c r="A753" s="1660"/>
      <c r="B753" s="554"/>
      <c r="C753" s="555"/>
      <c r="D753" s="556"/>
      <c r="E753" s="557"/>
      <c r="F753" s="602"/>
      <c r="G753" s="603"/>
      <c r="H753" s="602"/>
      <c r="I753" s="604"/>
      <c r="J753" s="603"/>
      <c r="K753" s="605"/>
      <c r="L753" s="621"/>
      <c r="M753" s="614"/>
      <c r="N753" s="615"/>
      <c r="O753" s="615"/>
      <c r="P753" s="594"/>
      <c r="Q753" s="616"/>
      <c r="R753" s="1240"/>
      <c r="S753" s="1240"/>
      <c r="T753" s="1070"/>
      <c r="U753" s="921"/>
      <c r="V753" s="1240"/>
      <c r="W753" s="600"/>
    </row>
    <row r="754" spans="1:23" ht="12">
      <c r="A754" s="1495">
        <f>A750+1</f>
        <v>13</v>
      </c>
      <c r="B754" s="2085" t="s">
        <v>276</v>
      </c>
      <c r="C754" s="2087" t="s">
        <v>291</v>
      </c>
      <c r="D754" s="637" t="s">
        <v>60</v>
      </c>
      <c r="E754" s="1246">
        <v>2</v>
      </c>
      <c r="F754" s="638"/>
      <c r="G754" s="571">
        <v>0.31900000000000001</v>
      </c>
      <c r="H754" s="638"/>
      <c r="I754" s="639"/>
      <c r="J754" s="571">
        <f>51.8/100</f>
        <v>0.51800000000000002</v>
      </c>
      <c r="K754" s="640"/>
      <c r="L754" s="641"/>
      <c r="M754" s="642"/>
      <c r="N754" s="643"/>
      <c r="O754" s="643"/>
      <c r="P754" s="638"/>
      <c r="Q754" s="644"/>
      <c r="R754" s="645">
        <f>G755+J755</f>
        <v>2.4634041800000004</v>
      </c>
      <c r="S754" s="593">
        <f>R754+R755</f>
        <v>8.4827128400000014</v>
      </c>
      <c r="T754" s="901">
        <f>E754*S754</f>
        <v>16.965425680000003</v>
      </c>
      <c r="U754" s="921"/>
      <c r="V754" s="900">
        <f>S754*$V$12</f>
        <v>9.325962357998721</v>
      </c>
      <c r="W754" s="900">
        <f>V754*E754</f>
        <v>18.651924715997442</v>
      </c>
    </row>
    <row r="755" spans="1:23" ht="12">
      <c r="A755" s="1497"/>
      <c r="B755" s="2086"/>
      <c r="C755" s="2088"/>
      <c r="D755" s="156"/>
      <c r="E755" s="1245"/>
      <c r="F755" s="124"/>
      <c r="G755" s="454">
        <f>G754*$J$704/1000</f>
        <v>0.88155650000000008</v>
      </c>
      <c r="H755" s="24"/>
      <c r="I755" s="25"/>
      <c r="J755" s="454">
        <f>J754*$Q$704/1000</f>
        <v>1.5818476800000001</v>
      </c>
      <c r="K755" s="646"/>
      <c r="L755" s="2090" t="s">
        <v>292</v>
      </c>
      <c r="M755" s="647" t="s">
        <v>60</v>
      </c>
      <c r="N755" s="648">
        <v>1</v>
      </c>
      <c r="O755" s="649">
        <f>E754*N755</f>
        <v>2</v>
      </c>
      <c r="P755" s="650">
        <v>5.2270000000000003</v>
      </c>
      <c r="Q755" s="433">
        <f>N755*P755*$N$703</f>
        <v>6.019308660000001</v>
      </c>
      <c r="R755" s="1245">
        <f>SUM(Q755:Q757)</f>
        <v>6.019308660000001</v>
      </c>
      <c r="S755" s="651"/>
      <c r="T755" s="85"/>
      <c r="U755" s="921"/>
      <c r="V755" s="651"/>
      <c r="W755" s="651"/>
    </row>
    <row r="756" spans="1:23" ht="12">
      <c r="A756" s="1497"/>
      <c r="B756" s="80"/>
      <c r="C756" s="2088"/>
      <c r="D756" s="156"/>
      <c r="E756" s="1245"/>
      <c r="F756" s="124"/>
      <c r="G756" s="119"/>
      <c r="H756" s="124"/>
      <c r="I756" s="572"/>
      <c r="J756" s="119"/>
      <c r="K756" s="646"/>
      <c r="L756" s="2091"/>
      <c r="M756" s="652"/>
      <c r="N756" s="653"/>
      <c r="O756" s="654"/>
      <c r="P756" s="121"/>
      <c r="Q756" s="655"/>
      <c r="R756" s="1245"/>
      <c r="S756" s="1245"/>
      <c r="T756" s="85"/>
      <c r="U756" s="921"/>
      <c r="V756" s="1245"/>
      <c r="W756" s="651"/>
    </row>
    <row r="757" spans="1:23" ht="12" hidden="1">
      <c r="A757" s="1501"/>
      <c r="B757" s="86"/>
      <c r="C757" s="2089"/>
      <c r="D757" s="656"/>
      <c r="E757" s="96"/>
      <c r="F757" s="657"/>
      <c r="G757" s="658"/>
      <c r="H757" s="657"/>
      <c r="I757" s="659"/>
      <c r="J757" s="658"/>
      <c r="K757" s="660"/>
      <c r="L757" s="383"/>
      <c r="M757" s="661"/>
      <c r="N757" s="662"/>
      <c r="O757" s="663"/>
      <c r="P757" s="664"/>
      <c r="Q757" s="665"/>
      <c r="R757" s="96"/>
      <c r="S757" s="96"/>
      <c r="T757" s="964"/>
      <c r="U757" s="921"/>
      <c r="V757" s="96"/>
      <c r="W757" s="1508"/>
    </row>
    <row r="758" spans="1:23" ht="12">
      <c r="A758" s="1541">
        <f>A754+1</f>
        <v>14</v>
      </c>
      <c r="B758" s="2073" t="s">
        <v>32</v>
      </c>
      <c r="C758" s="2075" t="s">
        <v>285</v>
      </c>
      <c r="D758" s="548" t="s">
        <v>60</v>
      </c>
      <c r="E758" s="1238">
        <v>8</v>
      </c>
      <c r="F758" s="270"/>
      <c r="G758" s="272"/>
      <c r="H758" s="270"/>
      <c r="I758" s="273"/>
      <c r="J758" s="272"/>
      <c r="K758" s="271"/>
      <c r="L758" s="671"/>
      <c r="M758" s="672"/>
      <c r="N758" s="489"/>
      <c r="O758" s="490"/>
      <c r="P758" s="484"/>
      <c r="Q758" s="491"/>
      <c r="R758" s="492">
        <f>G759+J759</f>
        <v>0</v>
      </c>
      <c r="S758" s="593">
        <f>R758+R759</f>
        <v>0.12091590000000002</v>
      </c>
      <c r="T758" s="901">
        <f>E758*S758</f>
        <v>0.96732720000000016</v>
      </c>
      <c r="U758" s="921"/>
      <c r="V758" s="900">
        <f>S758*$V$11</f>
        <v>0.15615608124434968</v>
      </c>
      <c r="W758" s="900">
        <f>V758*E758</f>
        <v>1.2492486499547975</v>
      </c>
    </row>
    <row r="759" spans="1:23" ht="20.25" customHeight="1">
      <c r="A759" s="1538"/>
      <c r="B759" s="2074"/>
      <c r="C759" s="2076"/>
      <c r="D759" s="548"/>
      <c r="E759" s="1238"/>
      <c r="F759" s="270"/>
      <c r="G759" s="414"/>
      <c r="H759" s="369"/>
      <c r="I759" s="360"/>
      <c r="J759" s="414"/>
      <c r="K759" s="271"/>
      <c r="L759" s="673" t="s">
        <v>286</v>
      </c>
      <c r="M759" s="674" t="s">
        <v>60</v>
      </c>
      <c r="N759" s="675">
        <v>1</v>
      </c>
      <c r="O759" s="675">
        <f>E758*N759</f>
        <v>8</v>
      </c>
      <c r="P759" s="676">
        <v>0.1</v>
      </c>
      <c r="Q759" s="670">
        <f>N759*P759*$N$702</f>
        <v>0.12091590000000002</v>
      </c>
      <c r="R759" s="1238">
        <f>SUM(Q759:Q759)</f>
        <v>0.12091590000000002</v>
      </c>
      <c r="S759" s="677"/>
      <c r="T759" s="277"/>
      <c r="U759" s="921"/>
      <c r="V759" s="677"/>
      <c r="W759" s="677"/>
    </row>
    <row r="760" spans="1:23">
      <c r="A760" s="1539"/>
      <c r="B760" s="392"/>
      <c r="C760" s="393"/>
      <c r="D760" s="549"/>
      <c r="E760" s="278"/>
      <c r="F760" s="279"/>
      <c r="G760" s="280"/>
      <c r="H760" s="279"/>
      <c r="I760" s="281"/>
      <c r="J760" s="280"/>
      <c r="K760" s="282"/>
      <c r="L760" s="387"/>
      <c r="M760" s="678"/>
      <c r="N760" s="679"/>
      <c r="O760" s="680"/>
      <c r="P760" s="270"/>
      <c r="Q760" s="411"/>
      <c r="R760" s="1238"/>
      <c r="S760" s="1238"/>
      <c r="T760" s="277"/>
      <c r="U760" s="921"/>
      <c r="V760" s="1238"/>
      <c r="W760" s="677"/>
    </row>
    <row r="761" spans="1:23" ht="12">
      <c r="A761" s="1466">
        <f>A758+1</f>
        <v>15</v>
      </c>
      <c r="B761" s="2081" t="s">
        <v>32</v>
      </c>
      <c r="C761" s="2083" t="s">
        <v>287</v>
      </c>
      <c r="D761" s="551" t="s">
        <v>60</v>
      </c>
      <c r="E761" s="681">
        <v>2</v>
      </c>
      <c r="F761" s="413"/>
      <c r="G761" s="414"/>
      <c r="H761" s="413"/>
      <c r="I761" s="415"/>
      <c r="J761" s="414"/>
      <c r="K761" s="416"/>
      <c r="L761" s="435"/>
      <c r="M761" s="417"/>
      <c r="N761" s="418"/>
      <c r="O761" s="418"/>
      <c r="P761" s="413"/>
      <c r="Q761" s="419"/>
      <c r="R761" s="682">
        <f>G762+J762</f>
        <v>0</v>
      </c>
      <c r="S761" s="593">
        <f>R761+R762</f>
        <v>6.6503745000000007</v>
      </c>
      <c r="T761" s="901">
        <f>E761*S761</f>
        <v>13.300749000000001</v>
      </c>
      <c r="U761" s="921"/>
      <c r="V761" s="900">
        <f>S761*$V$12</f>
        <v>7.3114749282960005</v>
      </c>
      <c r="W761" s="900">
        <f>V761*E761</f>
        <v>14.622949856592001</v>
      </c>
    </row>
    <row r="762" spans="1:23" ht="8.25" customHeight="1">
      <c r="A762" s="1662"/>
      <c r="B762" s="2082"/>
      <c r="C762" s="2084"/>
      <c r="D762" s="551"/>
      <c r="E762" s="559"/>
      <c r="F762" s="369"/>
      <c r="G762" s="414"/>
      <c r="H762" s="369"/>
      <c r="I762" s="360"/>
      <c r="J762" s="414"/>
      <c r="K762" s="359"/>
      <c r="L762" s="683" t="s">
        <v>287</v>
      </c>
      <c r="M762" s="684" t="s">
        <v>60</v>
      </c>
      <c r="N762" s="436">
        <v>1</v>
      </c>
      <c r="O762" s="685">
        <f>E761*N762</f>
        <v>2</v>
      </c>
      <c r="P762" s="686">
        <v>5.5</v>
      </c>
      <c r="Q762" s="670">
        <f>N762*P762*$N$702</f>
        <v>6.6503745000000007</v>
      </c>
      <c r="R762" s="559">
        <f>SUM(Q762:Q762)</f>
        <v>6.6503745000000007</v>
      </c>
      <c r="S762" s="687"/>
      <c r="T762" s="1072"/>
      <c r="U762" s="921"/>
      <c r="V762" s="687"/>
      <c r="W762" s="687"/>
    </row>
    <row r="763" spans="1:23">
      <c r="A763" s="1663"/>
      <c r="B763" s="362"/>
      <c r="C763" s="410"/>
      <c r="D763" s="363"/>
      <c r="E763" s="364"/>
      <c r="F763" s="265"/>
      <c r="G763" s="365"/>
      <c r="H763" s="265"/>
      <c r="I763" s="366"/>
      <c r="J763" s="365"/>
      <c r="K763" s="367"/>
      <c r="L763" s="437"/>
      <c r="M763" s="368"/>
      <c r="N763" s="423"/>
      <c r="O763" s="423"/>
      <c r="P763" s="265"/>
      <c r="Q763" s="424"/>
      <c r="R763" s="364"/>
      <c r="S763" s="364"/>
      <c r="T763" s="1073"/>
      <c r="U763" s="921"/>
      <c r="V763" s="364"/>
      <c r="W763" s="1664"/>
    </row>
    <row r="764" spans="1:23" ht="12">
      <c r="A764" s="1665">
        <f>A761+1</f>
        <v>16</v>
      </c>
      <c r="B764" s="2077" t="s">
        <v>277</v>
      </c>
      <c r="C764" s="2075" t="s">
        <v>294</v>
      </c>
      <c r="D764" s="582" t="s">
        <v>64</v>
      </c>
      <c r="E764" s="583">
        <f>250/100</f>
        <v>2.5</v>
      </c>
      <c r="F764" s="584"/>
      <c r="G764" s="585">
        <f>23.4*0.3</f>
        <v>7.02</v>
      </c>
      <c r="H764" s="584"/>
      <c r="I764" s="586"/>
      <c r="J764" s="585">
        <f>22.8*0.3</f>
        <v>6.84</v>
      </c>
      <c r="K764" s="587"/>
      <c r="L764" s="588"/>
      <c r="M764" s="589"/>
      <c r="N764" s="590"/>
      <c r="O764" s="590"/>
      <c r="P764" s="584"/>
      <c r="Q764" s="591"/>
      <c r="R764" s="592">
        <f>G765+J765</f>
        <v>40.287488400000001</v>
      </c>
      <c r="S764" s="593">
        <f>R764+R765</f>
        <v>126.621441</v>
      </c>
      <c r="T764" s="901">
        <f>E764*S764</f>
        <v>316.55360250000001</v>
      </c>
      <c r="U764" s="921"/>
      <c r="V764" s="900">
        <f>S764*$V$11</f>
        <v>163.52446641072538</v>
      </c>
      <c r="W764" s="900">
        <f>V764*E764</f>
        <v>408.81116602681345</v>
      </c>
    </row>
    <row r="765" spans="1:23" ht="13.5" customHeight="1">
      <c r="A765" s="1659"/>
      <c r="B765" s="2078"/>
      <c r="C765" s="2076"/>
      <c r="D765" s="552"/>
      <c r="E765" s="1240"/>
      <c r="F765" s="594"/>
      <c r="G765" s="454">
        <f>G764*$J$704/1000</f>
        <v>19.39977</v>
      </c>
      <c r="H765" s="24"/>
      <c r="I765" s="25"/>
      <c r="J765" s="454">
        <f>J764*$Q$704/1000</f>
        <v>20.887718400000001</v>
      </c>
      <c r="K765" s="595"/>
      <c r="L765" s="617" t="s">
        <v>278</v>
      </c>
      <c r="M765" s="666" t="s">
        <v>43</v>
      </c>
      <c r="N765" s="667">
        <v>102</v>
      </c>
      <c r="O765" s="668">
        <f>E764*N765</f>
        <v>255</v>
      </c>
      <c r="P765" s="669">
        <v>0.7</v>
      </c>
      <c r="Q765" s="670">
        <f>N765*P765*$N$702</f>
        <v>86.333952600000003</v>
      </c>
      <c r="R765" s="1240">
        <f>SUM(Q765:Q765)</f>
        <v>86.333952600000003</v>
      </c>
      <c r="S765" s="600"/>
      <c r="T765" s="1070"/>
      <c r="U765" s="921"/>
      <c r="V765" s="600"/>
      <c r="W765" s="600"/>
    </row>
    <row r="766" spans="1:23" ht="12.75">
      <c r="A766" s="1660"/>
      <c r="B766" s="554"/>
      <c r="C766" s="555"/>
      <c r="D766" s="556"/>
      <c r="E766" s="557"/>
      <c r="F766" s="602"/>
      <c r="G766" s="603"/>
      <c r="H766" s="602"/>
      <c r="I766" s="604"/>
      <c r="J766" s="603"/>
      <c r="K766" s="605"/>
      <c r="L766" s="1064"/>
      <c r="M766" s="627"/>
      <c r="N766" s="628"/>
      <c r="O766" s="628"/>
      <c r="P766" s="602"/>
      <c r="Q766" s="629"/>
      <c r="R766" s="557"/>
      <c r="S766" s="557"/>
      <c r="T766" s="1071"/>
      <c r="U766" s="921"/>
      <c r="V766" s="557"/>
      <c r="W766" s="1661"/>
    </row>
    <row r="767" spans="1:23" ht="12">
      <c r="A767" s="1665">
        <f>A764+1</f>
        <v>17</v>
      </c>
      <c r="B767" s="2077" t="s">
        <v>277</v>
      </c>
      <c r="C767" s="2075" t="s">
        <v>563</v>
      </c>
      <c r="D767" s="582" t="s">
        <v>64</v>
      </c>
      <c r="E767" s="583">
        <f>20/100</f>
        <v>0.2</v>
      </c>
      <c r="F767" s="584"/>
      <c r="G767" s="585">
        <f>23.4*0.3</f>
        <v>7.02</v>
      </c>
      <c r="H767" s="584"/>
      <c r="I767" s="586"/>
      <c r="J767" s="585">
        <f>22.8*0.3</f>
        <v>6.84</v>
      </c>
      <c r="K767" s="587"/>
      <c r="L767" s="588"/>
      <c r="M767" s="589"/>
      <c r="N767" s="590"/>
      <c r="O767" s="590"/>
      <c r="P767" s="584"/>
      <c r="Q767" s="591"/>
      <c r="R767" s="592">
        <f>G768+J768</f>
        <v>40.287488400000001</v>
      </c>
      <c r="S767" s="593">
        <f>R767+R768</f>
        <v>114.28801920000001</v>
      </c>
      <c r="T767" s="901">
        <f>E767*S767</f>
        <v>22.857603840000003</v>
      </c>
      <c r="U767" s="921"/>
      <c r="V767" s="900">
        <f>S767*$V$11</f>
        <v>147.59654612380172</v>
      </c>
      <c r="W767" s="900">
        <f>V767*E767</f>
        <v>29.519309224760345</v>
      </c>
    </row>
    <row r="768" spans="1:23" ht="31.5" customHeight="1">
      <c r="A768" s="1659"/>
      <c r="B768" s="2078"/>
      <c r="C768" s="2076"/>
      <c r="D768" s="552"/>
      <c r="E768" s="1240"/>
      <c r="F768" s="594"/>
      <c r="G768" s="454">
        <f>G767*$J$704/1000</f>
        <v>19.39977</v>
      </c>
      <c r="H768" s="24"/>
      <c r="I768" s="25"/>
      <c r="J768" s="454">
        <f>J767*$Q$704/1000</f>
        <v>20.887718400000001</v>
      </c>
      <c r="K768" s="595"/>
      <c r="L768" s="617" t="s">
        <v>293</v>
      </c>
      <c r="M768" s="666" t="s">
        <v>43</v>
      </c>
      <c r="N768" s="667">
        <v>102</v>
      </c>
      <c r="O768" s="668">
        <f>E767*N768</f>
        <v>20.400000000000002</v>
      </c>
      <c r="P768" s="669">
        <v>0.6</v>
      </c>
      <c r="Q768" s="670">
        <f>N768*P768*$N$702</f>
        <v>74.000530800000007</v>
      </c>
      <c r="R768" s="1240">
        <f>SUM(Q768:Q768)</f>
        <v>74.000530800000007</v>
      </c>
      <c r="S768" s="600"/>
      <c r="T768" s="1070"/>
      <c r="U768" s="921"/>
      <c r="V768" s="600"/>
      <c r="W768" s="600"/>
    </row>
    <row r="769" spans="1:23" ht="12.75">
      <c r="A769" s="1660"/>
      <c r="B769" s="554"/>
      <c r="C769" s="555"/>
      <c r="D769" s="556"/>
      <c r="E769" s="557"/>
      <c r="F769" s="602"/>
      <c r="G769" s="603"/>
      <c r="H769" s="602"/>
      <c r="I769" s="604"/>
      <c r="J769" s="603"/>
      <c r="K769" s="605"/>
      <c r="L769" s="626"/>
      <c r="M769" s="627"/>
      <c r="N769" s="628"/>
      <c r="O769" s="628"/>
      <c r="P769" s="602"/>
      <c r="Q769" s="629"/>
      <c r="R769" s="557"/>
      <c r="S769" s="557"/>
      <c r="T769" s="1071"/>
      <c r="U769" s="921"/>
      <c r="V769" s="557"/>
      <c r="W769" s="1661"/>
    </row>
    <row r="770" spans="1:23" ht="12">
      <c r="A770" s="1665">
        <f>A767+1</f>
        <v>18</v>
      </c>
      <c r="B770" s="2077" t="s">
        <v>277</v>
      </c>
      <c r="C770" s="2075" t="s">
        <v>564</v>
      </c>
      <c r="D770" s="582" t="s">
        <v>64</v>
      </c>
      <c r="E770" s="583">
        <f>20/100</f>
        <v>0.2</v>
      </c>
      <c r="F770" s="584"/>
      <c r="G770" s="585">
        <f>23.4*0.3</f>
        <v>7.02</v>
      </c>
      <c r="H770" s="584"/>
      <c r="I770" s="586"/>
      <c r="J770" s="585">
        <f>22.8*0.3</f>
        <v>6.84</v>
      </c>
      <c r="K770" s="587"/>
      <c r="L770" s="588"/>
      <c r="M770" s="589"/>
      <c r="N770" s="590"/>
      <c r="O770" s="590"/>
      <c r="P770" s="584"/>
      <c r="Q770" s="591"/>
      <c r="R770" s="592">
        <f>G771+J771</f>
        <v>40.287488400000001</v>
      </c>
      <c r="S770" s="593">
        <f>R770+R771</f>
        <v>67.42101636000001</v>
      </c>
      <c r="T770" s="901">
        <f>E770*S770</f>
        <v>13.484203272000002</v>
      </c>
      <c r="U770" s="921"/>
      <c r="V770" s="900">
        <f>S770*$V$11</f>
        <v>87.070449033491784</v>
      </c>
      <c r="W770" s="900">
        <f>V770*E770</f>
        <v>17.414089806698357</v>
      </c>
    </row>
    <row r="771" spans="1:23" ht="19.5" customHeight="1">
      <c r="A771" s="1659"/>
      <c r="B771" s="2078"/>
      <c r="C771" s="2076"/>
      <c r="D771" s="552"/>
      <c r="E771" s="1240"/>
      <c r="F771" s="594"/>
      <c r="G771" s="454">
        <f>G770*$J$704/1000</f>
        <v>19.39977</v>
      </c>
      <c r="H771" s="24"/>
      <c r="I771" s="25"/>
      <c r="J771" s="454">
        <f>J770*$Q$704/1000</f>
        <v>20.887718400000001</v>
      </c>
      <c r="K771" s="595"/>
      <c r="L771" s="617" t="s">
        <v>295</v>
      </c>
      <c r="M771" s="666" t="s">
        <v>43</v>
      </c>
      <c r="N771" s="667">
        <v>102</v>
      </c>
      <c r="O771" s="668">
        <f>E770*N771</f>
        <v>20.400000000000002</v>
      </c>
      <c r="P771" s="669">
        <v>0.22</v>
      </c>
      <c r="Q771" s="670">
        <f>N771*P771*$N$702</f>
        <v>27.133527960000002</v>
      </c>
      <c r="R771" s="1240">
        <f>SUM(Q771:Q771)</f>
        <v>27.133527960000002</v>
      </c>
      <c r="S771" s="600"/>
      <c r="T771" s="1070"/>
      <c r="U771" s="921"/>
      <c r="V771" s="600"/>
      <c r="W771" s="600"/>
    </row>
    <row r="772" spans="1:23" ht="6" customHeight="1">
      <c r="A772" s="1660"/>
      <c r="B772" s="554"/>
      <c r="C772" s="555"/>
      <c r="D772" s="556"/>
      <c r="E772" s="557"/>
      <c r="F772" s="602"/>
      <c r="G772" s="603"/>
      <c r="H772" s="602"/>
      <c r="I772" s="604"/>
      <c r="J772" s="603"/>
      <c r="K772" s="605"/>
      <c r="L772" s="626"/>
      <c r="M772" s="627"/>
      <c r="N772" s="628"/>
      <c r="O772" s="628"/>
      <c r="P772" s="602"/>
      <c r="Q772" s="629"/>
      <c r="R772" s="557"/>
      <c r="S772" s="557"/>
      <c r="T772" s="1071"/>
      <c r="U772" s="921"/>
      <c r="V772" s="557"/>
      <c r="W772" s="1661"/>
    </row>
    <row r="773" spans="1:23" ht="12">
      <c r="A773" s="1665">
        <f>A770+1</f>
        <v>19</v>
      </c>
      <c r="B773" s="2077" t="s">
        <v>277</v>
      </c>
      <c r="C773" s="2075" t="s">
        <v>279</v>
      </c>
      <c r="D773" s="582" t="s">
        <v>64</v>
      </c>
      <c r="E773" s="583">
        <f>20/100</f>
        <v>0.2</v>
      </c>
      <c r="F773" s="584"/>
      <c r="G773" s="585">
        <f>23.4*0.3</f>
        <v>7.02</v>
      </c>
      <c r="H773" s="584"/>
      <c r="I773" s="586"/>
      <c r="J773" s="585">
        <f>22.8*0.3</f>
        <v>6.84</v>
      </c>
      <c r="K773" s="587"/>
      <c r="L773" s="588"/>
      <c r="M773" s="589"/>
      <c r="N773" s="590"/>
      <c r="O773" s="590"/>
      <c r="P773" s="584"/>
      <c r="Q773" s="591"/>
      <c r="R773" s="592">
        <f>G774+J774</f>
        <v>40.287488400000001</v>
      </c>
      <c r="S773" s="593">
        <f>R773+R774</f>
        <v>90.854517780000009</v>
      </c>
      <c r="T773" s="901">
        <f>E773*S773</f>
        <v>18.170903556000003</v>
      </c>
      <c r="U773" s="921"/>
      <c r="V773" s="900">
        <f>S773*$V$11</f>
        <v>117.33349757864674</v>
      </c>
      <c r="W773" s="900">
        <f>V773*E773</f>
        <v>23.466699515729349</v>
      </c>
    </row>
    <row r="774" spans="1:23" ht="6.75" customHeight="1">
      <c r="A774" s="1659"/>
      <c r="B774" s="2078"/>
      <c r="C774" s="2076"/>
      <c r="D774" s="552"/>
      <c r="E774" s="1240"/>
      <c r="F774" s="594"/>
      <c r="G774" s="454">
        <f>G773*$J$704/1000</f>
        <v>19.39977</v>
      </c>
      <c r="H774" s="24"/>
      <c r="I774" s="25"/>
      <c r="J774" s="454">
        <f>J773*$Q$704/1000</f>
        <v>20.887718400000001</v>
      </c>
      <c r="K774" s="595"/>
      <c r="L774" s="617" t="s">
        <v>280</v>
      </c>
      <c r="M774" s="666" t="s">
        <v>43</v>
      </c>
      <c r="N774" s="667">
        <v>102</v>
      </c>
      <c r="O774" s="668">
        <f>E773*N774</f>
        <v>20.400000000000002</v>
      </c>
      <c r="P774" s="669">
        <v>0.41</v>
      </c>
      <c r="Q774" s="670">
        <f>N774*P774*$N$702</f>
        <v>50.567029380000001</v>
      </c>
      <c r="R774" s="1240">
        <f>SUM(Q774:Q774)</f>
        <v>50.567029380000001</v>
      </c>
      <c r="S774" s="600"/>
      <c r="T774" s="1070"/>
      <c r="U774" s="921"/>
      <c r="V774" s="600"/>
      <c r="W774" s="600"/>
    </row>
    <row r="775" spans="1:23" ht="12.75">
      <c r="A775" s="1660"/>
      <c r="B775" s="554"/>
      <c r="C775" s="555"/>
      <c r="D775" s="556"/>
      <c r="E775" s="557"/>
      <c r="F775" s="602"/>
      <c r="G775" s="603"/>
      <c r="H775" s="602"/>
      <c r="I775" s="604"/>
      <c r="J775" s="603"/>
      <c r="K775" s="605"/>
      <c r="L775" s="626"/>
      <c r="M775" s="627"/>
      <c r="N775" s="628"/>
      <c r="O775" s="628"/>
      <c r="P775" s="602"/>
      <c r="Q775" s="629"/>
      <c r="R775" s="557"/>
      <c r="S775" s="557"/>
      <c r="T775" s="1071"/>
      <c r="U775" s="921"/>
      <c r="V775" s="557"/>
      <c r="W775" s="1661"/>
    </row>
    <row r="776" spans="1:23" ht="12">
      <c r="A776" s="1541">
        <f>A773+1</f>
        <v>20</v>
      </c>
      <c r="B776" s="2073" t="s">
        <v>281</v>
      </c>
      <c r="C776" s="2075" t="s">
        <v>282</v>
      </c>
      <c r="D776" s="548" t="s">
        <v>64</v>
      </c>
      <c r="E776" s="1238">
        <f>310/100</f>
        <v>3.1</v>
      </c>
      <c r="F776" s="270"/>
      <c r="G776" s="272">
        <f>14.4*0.1</f>
        <v>1.4400000000000002</v>
      </c>
      <c r="H776" s="270"/>
      <c r="I776" s="273"/>
      <c r="J776" s="272">
        <f>12.2*0.1</f>
        <v>1.22</v>
      </c>
      <c r="K776" s="271"/>
      <c r="L776" s="671"/>
      <c r="M776" s="672"/>
      <c r="N776" s="489"/>
      <c r="O776" s="490"/>
      <c r="P776" s="484"/>
      <c r="Q776" s="491"/>
      <c r="R776" s="492">
        <f>G777+J777</f>
        <v>7.7050272000000009</v>
      </c>
      <c r="S776" s="593">
        <f>R776+R777</f>
        <v>22.505133360000002</v>
      </c>
      <c r="T776" s="901">
        <f>E776*S776</f>
        <v>69.765913416000004</v>
      </c>
      <c r="U776" s="921"/>
      <c r="V776" s="900">
        <f>S776*$V$11</f>
        <v>29.064113432386346</v>
      </c>
      <c r="W776" s="900">
        <f>V776*E776</f>
        <v>90.09875164039768</v>
      </c>
    </row>
    <row r="777" spans="1:23" ht="29.25" customHeight="1">
      <c r="A777" s="1538"/>
      <c r="B777" s="2074"/>
      <c r="C777" s="2076"/>
      <c r="D777" s="548"/>
      <c r="E777" s="1238"/>
      <c r="F777" s="270"/>
      <c r="G777" s="454">
        <f>G776*$J$704/1000</f>
        <v>3.9794400000000003</v>
      </c>
      <c r="H777" s="24"/>
      <c r="I777" s="25"/>
      <c r="J777" s="454">
        <f>J776*$Q$704/1000</f>
        <v>3.7255872000000005</v>
      </c>
      <c r="K777" s="271"/>
      <c r="L777" s="673" t="s">
        <v>283</v>
      </c>
      <c r="M777" s="674" t="s">
        <v>43</v>
      </c>
      <c r="N777" s="675">
        <v>102</v>
      </c>
      <c r="O777" s="675">
        <f>E776*N777</f>
        <v>316.2</v>
      </c>
      <c r="P777" s="676">
        <v>0.12</v>
      </c>
      <c r="Q777" s="670">
        <f>N777*P777*$N$702</f>
        <v>14.800106160000002</v>
      </c>
      <c r="R777" s="1238">
        <f>SUM(Q777:Q777)</f>
        <v>14.800106160000002</v>
      </c>
      <c r="S777" s="677"/>
      <c r="T777" s="277"/>
      <c r="U777" s="921"/>
      <c r="V777" s="677"/>
      <c r="W777" s="677"/>
    </row>
    <row r="778" spans="1:23">
      <c r="A778" s="1539"/>
      <c r="B778" s="392"/>
      <c r="C778" s="393"/>
      <c r="D778" s="549"/>
      <c r="E778" s="278"/>
      <c r="F778" s="279"/>
      <c r="G778" s="280"/>
      <c r="H778" s="279"/>
      <c r="I778" s="281"/>
      <c r="J778" s="280"/>
      <c r="K778" s="282"/>
      <c r="L778" s="387"/>
      <c r="M778" s="678"/>
      <c r="N778" s="679"/>
      <c r="O778" s="680"/>
      <c r="P778" s="270"/>
      <c r="Q778" s="411"/>
      <c r="R778" s="1238"/>
      <c r="S778" s="1238"/>
      <c r="T778" s="277"/>
      <c r="U778" s="921"/>
      <c r="V778" s="1238"/>
      <c r="W778" s="677"/>
    </row>
    <row r="779" spans="1:23" ht="12">
      <c r="A779" s="1541">
        <f>A776+1</f>
        <v>21</v>
      </c>
      <c r="B779" s="2073" t="s">
        <v>32</v>
      </c>
      <c r="C779" s="2075" t="s">
        <v>284</v>
      </c>
      <c r="D779" s="548" t="s">
        <v>60</v>
      </c>
      <c r="E779" s="1238">
        <v>770</v>
      </c>
      <c r="F779" s="270"/>
      <c r="G779" s="272"/>
      <c r="H779" s="270"/>
      <c r="I779" s="273"/>
      <c r="J779" s="272"/>
      <c r="K779" s="271"/>
      <c r="L779" s="671"/>
      <c r="M779" s="672"/>
      <c r="N779" s="489"/>
      <c r="O779" s="490"/>
      <c r="P779" s="484"/>
      <c r="Q779" s="491"/>
      <c r="R779" s="492">
        <f>G780+J780</f>
        <v>0</v>
      </c>
      <c r="S779" s="593">
        <f>R779+R780</f>
        <v>1.2091590000000001E-2</v>
      </c>
      <c r="T779" s="901">
        <f>E779*S779</f>
        <v>9.3105243000000009</v>
      </c>
      <c r="U779" s="921"/>
      <c r="V779" s="900">
        <f>S779*$V$11</f>
        <v>1.5615608124434967E-2</v>
      </c>
      <c r="W779" s="900">
        <f>V779*E779</f>
        <v>12.024018255814925</v>
      </c>
    </row>
    <row r="780" spans="1:23" ht="12" customHeight="1">
      <c r="A780" s="1538"/>
      <c r="B780" s="2074"/>
      <c r="C780" s="2076"/>
      <c r="D780" s="548"/>
      <c r="E780" s="1238"/>
      <c r="F780" s="270"/>
      <c r="G780" s="414"/>
      <c r="H780" s="369"/>
      <c r="I780" s="360"/>
      <c r="J780" s="414"/>
      <c r="K780" s="271"/>
      <c r="L780" s="673" t="s">
        <v>296</v>
      </c>
      <c r="M780" s="674" t="s">
        <v>60</v>
      </c>
      <c r="N780" s="675">
        <v>1</v>
      </c>
      <c r="O780" s="675">
        <f>E779*N780</f>
        <v>770</v>
      </c>
      <c r="P780" s="676">
        <v>0.01</v>
      </c>
      <c r="Q780" s="670">
        <f>N780*P780*$N$702</f>
        <v>1.2091590000000001E-2</v>
      </c>
      <c r="R780" s="1238">
        <f>SUM(Q780:Q780)</f>
        <v>1.2091590000000001E-2</v>
      </c>
      <c r="S780" s="677"/>
      <c r="T780" s="277"/>
      <c r="U780" s="921"/>
      <c r="V780" s="677"/>
      <c r="W780" s="677"/>
    </row>
    <row r="781" spans="1:23" hidden="1">
      <c r="A781" s="1539"/>
      <c r="B781" s="392"/>
      <c r="C781" s="393"/>
      <c r="D781" s="549"/>
      <c r="E781" s="278"/>
      <c r="F781" s="279"/>
      <c r="G781" s="280"/>
      <c r="H781" s="279"/>
      <c r="I781" s="281"/>
      <c r="J781" s="280"/>
      <c r="K781" s="282"/>
      <c r="L781" s="387"/>
      <c r="M781" s="678"/>
      <c r="N781" s="679"/>
      <c r="O781" s="680"/>
      <c r="P781" s="270"/>
      <c r="Q781" s="411"/>
      <c r="R781" s="1238"/>
      <c r="S781" s="1238"/>
      <c r="T781" s="277"/>
      <c r="U781" s="921"/>
      <c r="V781" s="1238"/>
      <c r="W781" s="677"/>
    </row>
    <row r="782" spans="1:23" s="21" customFormat="1" ht="12.75" customHeight="1">
      <c r="A782" s="1300">
        <f>A779+1</f>
        <v>22</v>
      </c>
      <c r="B782" s="1808" t="s">
        <v>243</v>
      </c>
      <c r="C782" s="1883" t="s">
        <v>242</v>
      </c>
      <c r="D782" s="558" t="s">
        <v>43</v>
      </c>
      <c r="E782" s="1786">
        <v>180</v>
      </c>
      <c r="F782" s="430"/>
      <c r="G782" s="420">
        <f>7.7/100</f>
        <v>7.6999999999999999E-2</v>
      </c>
      <c r="H782" s="430"/>
      <c r="I782" s="441"/>
      <c r="J782" s="420">
        <f>5.9/100</f>
        <v>5.9000000000000004E-2</v>
      </c>
      <c r="K782" s="442"/>
      <c r="L782" s="520"/>
      <c r="M782" s="562"/>
      <c r="N782" s="563"/>
      <c r="O782" s="563"/>
      <c r="P782" s="542"/>
      <c r="Q782" s="564"/>
      <c r="R782" s="511">
        <f>G783+J783</f>
        <v>0.39296134000000005</v>
      </c>
      <c r="S782" s="1786">
        <f>R782+R783</f>
        <v>0.39296134000000005</v>
      </c>
      <c r="T782" s="1821">
        <f>E782*S782</f>
        <v>70.733041200000002</v>
      </c>
      <c r="U782" s="100"/>
      <c r="V782" s="900">
        <f>S782*$V$11</f>
        <v>0.50748745975449483</v>
      </c>
      <c r="W782" s="900">
        <f>V782*E782</f>
        <v>91.347742755809065</v>
      </c>
    </row>
    <row r="783" spans="1:23" s="21" customFormat="1" ht="12.75" customHeight="1">
      <c r="A783" s="1301"/>
      <c r="B783" s="1809"/>
      <c r="C783" s="1915"/>
      <c r="D783" s="22"/>
      <c r="E783" s="1769"/>
      <c r="F783" s="23"/>
      <c r="G783" s="454">
        <f>G782*$J$704/1000</f>
        <v>0.21278949999999999</v>
      </c>
      <c r="H783" s="24"/>
      <c r="I783" s="25"/>
      <c r="J783" s="454">
        <f>J782*$Q$704/1000</f>
        <v>0.18017184000000003</v>
      </c>
      <c r="K783" s="26"/>
      <c r="L783" s="11"/>
      <c r="M783" s="44"/>
      <c r="N783" s="45"/>
      <c r="O783" s="45"/>
      <c r="P783" s="23"/>
      <c r="Q783" s="46"/>
      <c r="R783" s="1769"/>
      <c r="S783" s="1769"/>
      <c r="T783" s="33"/>
      <c r="U783" s="100"/>
      <c r="V783" s="1769"/>
      <c r="W783" s="630"/>
    </row>
    <row r="784" spans="1:23" s="21" customFormat="1" ht="10.5" customHeight="1">
      <c r="A784" s="1301"/>
      <c r="B784" s="100"/>
      <c r="C784" s="1915"/>
      <c r="D784" s="22"/>
      <c r="E784" s="1769"/>
      <c r="F784" s="23"/>
      <c r="G784" s="27"/>
      <c r="H784" s="23"/>
      <c r="I784" s="28"/>
      <c r="J784" s="27"/>
      <c r="K784" s="26"/>
      <c r="L784" s="11"/>
      <c r="M784" s="44"/>
      <c r="N784" s="45"/>
      <c r="O784" s="45"/>
      <c r="P784" s="23"/>
      <c r="Q784" s="46"/>
      <c r="R784" s="1769"/>
      <c r="S784" s="1769"/>
      <c r="T784" s="33"/>
      <c r="U784" s="100"/>
      <c r="V784" s="1769"/>
      <c r="W784" s="630"/>
    </row>
    <row r="785" spans="1:23" s="21" customFormat="1" ht="12.75" hidden="1" customHeight="1">
      <c r="A785" s="1302"/>
      <c r="B785" s="34"/>
      <c r="C785" s="10"/>
      <c r="D785" s="35"/>
      <c r="E785" s="36"/>
      <c r="F785" s="37"/>
      <c r="G785" s="38"/>
      <c r="H785" s="37"/>
      <c r="I785" s="39"/>
      <c r="J785" s="38"/>
      <c r="K785" s="40"/>
      <c r="L785" s="9"/>
      <c r="M785" s="41"/>
      <c r="N785" s="42"/>
      <c r="O785" s="42"/>
      <c r="P785" s="37"/>
      <c r="Q785" s="43"/>
      <c r="R785" s="36"/>
      <c r="S785" s="36"/>
      <c r="T785" s="286"/>
      <c r="U785" s="100"/>
      <c r="V785" s="36"/>
      <c r="W785" s="1299"/>
    </row>
    <row r="786" spans="1:23" s="21" customFormat="1" ht="12.75" customHeight="1">
      <c r="A786" s="1300">
        <f>A779+1</f>
        <v>22</v>
      </c>
      <c r="B786" s="1808" t="s">
        <v>119</v>
      </c>
      <c r="C786" s="1883" t="s">
        <v>288</v>
      </c>
      <c r="D786" s="558" t="s">
        <v>60</v>
      </c>
      <c r="E786" s="1786">
        <v>10</v>
      </c>
      <c r="F786" s="430"/>
      <c r="G786" s="420">
        <v>0.85</v>
      </c>
      <c r="H786" s="430"/>
      <c r="I786" s="441"/>
      <c r="J786" s="420">
        <v>0.98000000000000043</v>
      </c>
      <c r="K786" s="442"/>
      <c r="L786" s="520"/>
      <c r="M786" s="562"/>
      <c r="N786" s="563"/>
      <c r="O786" s="563"/>
      <c r="P786" s="542"/>
      <c r="Q786" s="564"/>
      <c r="R786" s="511">
        <f>G787+J787</f>
        <v>5.3416598000000013</v>
      </c>
      <c r="S786" s="1786">
        <f>R786+R787</f>
        <v>5.3416598000000013</v>
      </c>
      <c r="T786" s="1821">
        <f>E786*S786</f>
        <v>53.416598000000015</v>
      </c>
      <c r="U786" s="100"/>
      <c r="V786" s="900">
        <f>S786*$V$11</f>
        <v>6.8984530711715895</v>
      </c>
      <c r="W786" s="900">
        <f>V786*E786</f>
        <v>68.984530711715891</v>
      </c>
    </row>
    <row r="787" spans="1:23" s="21" customFormat="1" ht="28.5" customHeight="1">
      <c r="A787" s="1301"/>
      <c r="B787" s="1809" t="s">
        <v>120</v>
      </c>
      <c r="C787" s="1915"/>
      <c r="D787" s="22"/>
      <c r="E787" s="1769"/>
      <c r="F787" s="23"/>
      <c r="G787" s="454">
        <f>G786*$J$704/1000</f>
        <v>2.3489749999999998</v>
      </c>
      <c r="H787" s="24"/>
      <c r="I787" s="25"/>
      <c r="J787" s="454">
        <f>J786*$Q$704/1000</f>
        <v>2.9926848000000015</v>
      </c>
      <c r="K787" s="26"/>
      <c r="L787" s="11"/>
      <c r="M787" s="44"/>
      <c r="N787" s="45"/>
      <c r="O787" s="45"/>
      <c r="P787" s="23"/>
      <c r="Q787" s="46"/>
      <c r="R787" s="1769"/>
      <c r="S787" s="1769"/>
      <c r="T787" s="33"/>
      <c r="U787" s="100"/>
      <c r="V787" s="1769"/>
      <c r="W787" s="630"/>
    </row>
    <row r="788" spans="1:23" s="21" customFormat="1" ht="5.25" customHeight="1">
      <c r="A788" s="1301"/>
      <c r="B788" s="100"/>
      <c r="C788" s="1915"/>
      <c r="D788" s="22"/>
      <c r="E788" s="1769"/>
      <c r="F788" s="23"/>
      <c r="G788" s="27"/>
      <c r="H788" s="23"/>
      <c r="I788" s="28"/>
      <c r="J788" s="27"/>
      <c r="K788" s="26"/>
      <c r="L788" s="11"/>
      <c r="M788" s="44"/>
      <c r="N788" s="45"/>
      <c r="O788" s="45"/>
      <c r="P788" s="23"/>
      <c r="Q788" s="46"/>
      <c r="R788" s="1769"/>
      <c r="S788" s="1769"/>
      <c r="T788" s="33"/>
      <c r="U788" s="100"/>
      <c r="V788" s="1769"/>
      <c r="W788" s="630"/>
    </row>
    <row r="789" spans="1:23" s="21" customFormat="1" ht="12.75" hidden="1" customHeight="1">
      <c r="A789" s="1302"/>
      <c r="B789" s="34"/>
      <c r="C789" s="10"/>
      <c r="D789" s="35"/>
      <c r="E789" s="36"/>
      <c r="F789" s="37"/>
      <c r="G789" s="38"/>
      <c r="H789" s="37"/>
      <c r="I789" s="39"/>
      <c r="J789" s="38"/>
      <c r="K789" s="40"/>
      <c r="L789" s="11"/>
      <c r="M789" s="44"/>
      <c r="N789" s="45"/>
      <c r="O789" s="45"/>
      <c r="P789" s="23"/>
      <c r="Q789" s="46"/>
      <c r="R789" s="1769"/>
      <c r="S789" s="1769"/>
      <c r="T789" s="33"/>
      <c r="U789" s="100"/>
      <c r="V789" s="1769"/>
      <c r="W789" s="630"/>
    </row>
    <row r="790" spans="1:23" s="21" customFormat="1" ht="12.75" customHeight="1">
      <c r="A790" s="1300">
        <f>A786+1</f>
        <v>23</v>
      </c>
      <c r="B790" s="1808" t="s">
        <v>119</v>
      </c>
      <c r="C790" s="1883" t="s">
        <v>297</v>
      </c>
      <c r="D790" s="558" t="s">
        <v>60</v>
      </c>
      <c r="E790" s="1786">
        <v>10</v>
      </c>
      <c r="F790" s="430"/>
      <c r="G790" s="420">
        <v>0.85</v>
      </c>
      <c r="H790" s="430"/>
      <c r="I790" s="441"/>
      <c r="J790" s="420">
        <v>0.98000000000000043</v>
      </c>
      <c r="K790" s="442"/>
      <c r="L790" s="520"/>
      <c r="M790" s="562"/>
      <c r="N790" s="563"/>
      <c r="O790" s="563"/>
      <c r="P790" s="542"/>
      <c r="Q790" s="564"/>
      <c r="R790" s="511">
        <f>G791+J791</f>
        <v>5.3416598000000013</v>
      </c>
      <c r="S790" s="1786">
        <f>R790+R791</f>
        <v>5.3416598000000013</v>
      </c>
      <c r="T790" s="1821">
        <f>E790*S790</f>
        <v>53.416598000000015</v>
      </c>
      <c r="U790" s="100"/>
      <c r="V790" s="900">
        <f>S790*$V$11</f>
        <v>6.8984530711715895</v>
      </c>
      <c r="W790" s="900">
        <f>V790*E790</f>
        <v>68.984530711715891</v>
      </c>
    </row>
    <row r="791" spans="1:23" s="21" customFormat="1" ht="12.75" customHeight="1">
      <c r="A791" s="1301"/>
      <c r="B791" s="1809" t="s">
        <v>120</v>
      </c>
      <c r="C791" s="1915"/>
      <c r="D791" s="22"/>
      <c r="E791" s="1769"/>
      <c r="F791" s="23"/>
      <c r="G791" s="454">
        <f>G790*$J$704/1000</f>
        <v>2.3489749999999998</v>
      </c>
      <c r="H791" s="24"/>
      <c r="I791" s="25"/>
      <c r="J791" s="454">
        <f>J790*$Q$704/1000</f>
        <v>2.9926848000000015</v>
      </c>
      <c r="K791" s="26"/>
      <c r="L791" s="11"/>
      <c r="M791" s="44"/>
      <c r="N791" s="45"/>
      <c r="O791" s="45"/>
      <c r="P791" s="23"/>
      <c r="Q791" s="46"/>
      <c r="R791" s="1769"/>
      <c r="S791" s="1769"/>
      <c r="T791" s="33"/>
      <c r="U791" s="100"/>
      <c r="V791" s="1769"/>
      <c r="W791" s="630"/>
    </row>
    <row r="792" spans="1:23" s="21" customFormat="1" ht="5.25" customHeight="1">
      <c r="A792" s="1301"/>
      <c r="B792" s="100"/>
      <c r="C792" s="1915"/>
      <c r="D792" s="22"/>
      <c r="E792" s="1769"/>
      <c r="F792" s="23"/>
      <c r="G792" s="27"/>
      <c r="H792" s="23"/>
      <c r="I792" s="28"/>
      <c r="J792" s="27"/>
      <c r="K792" s="26"/>
      <c r="L792" s="11"/>
      <c r="M792" s="44"/>
      <c r="N792" s="45"/>
      <c r="O792" s="45"/>
      <c r="P792" s="23"/>
      <c r="Q792" s="46"/>
      <c r="R792" s="1769"/>
      <c r="S792" s="1769"/>
      <c r="T792" s="33"/>
      <c r="U792" s="100"/>
      <c r="V792" s="1769"/>
      <c r="W792" s="630"/>
    </row>
    <row r="793" spans="1:23" s="21" customFormat="1" ht="12.75" customHeight="1">
      <c r="A793" s="1302"/>
      <c r="B793" s="34"/>
      <c r="C793" s="10"/>
      <c r="D793" s="35"/>
      <c r="E793" s="36"/>
      <c r="F793" s="37"/>
      <c r="G793" s="38"/>
      <c r="H793" s="37"/>
      <c r="I793" s="39"/>
      <c r="J793" s="38"/>
      <c r="K793" s="40"/>
      <c r="L793" s="11"/>
      <c r="M793" s="44"/>
      <c r="N793" s="45"/>
      <c r="O793" s="45"/>
      <c r="P793" s="23"/>
      <c r="Q793" s="46"/>
      <c r="R793" s="1769"/>
      <c r="S793" s="1769"/>
      <c r="T793" s="33"/>
      <c r="U793" s="100"/>
      <c r="V793" s="1769"/>
      <c r="W793" s="630"/>
    </row>
    <row r="794" spans="1:23" s="74" customFormat="1" ht="18.75" customHeight="1">
      <c r="A794" s="1495">
        <f>A790+1</f>
        <v>24</v>
      </c>
      <c r="B794" s="2114" t="s">
        <v>32</v>
      </c>
      <c r="C794" s="2115" t="s">
        <v>104</v>
      </c>
      <c r="D794" s="1074" t="s">
        <v>60</v>
      </c>
      <c r="E794" s="1075">
        <v>1</v>
      </c>
      <c r="F794" s="1076"/>
      <c r="G794" s="565"/>
      <c r="H794" s="1076"/>
      <c r="I794" s="1077"/>
      <c r="J794" s="565"/>
      <c r="K794" s="1078"/>
      <c r="L794" s="641"/>
      <c r="M794" s="1079"/>
      <c r="N794" s="1080"/>
      <c r="O794" s="1080"/>
      <c r="P794" s="1076"/>
      <c r="Q794" s="1081"/>
      <c r="R794" s="645">
        <f>G795+J795</f>
        <v>7.9709617000000001</v>
      </c>
      <c r="S794" s="1250">
        <f>R794+R795</f>
        <v>68.4289117</v>
      </c>
      <c r="T794" s="1251">
        <f>E794*S794</f>
        <v>68.4289117</v>
      </c>
      <c r="U794" s="80"/>
      <c r="V794" s="900">
        <f>S794*$V$11</f>
        <v>88.372089153598736</v>
      </c>
      <c r="W794" s="900">
        <f>V794*E794</f>
        <v>88.372089153598736</v>
      </c>
    </row>
    <row r="795" spans="1:23" s="74" customFormat="1" ht="15.75" customHeight="1">
      <c r="A795" s="1497"/>
      <c r="B795" s="2086"/>
      <c r="C795" s="2116"/>
      <c r="D795" s="75"/>
      <c r="E795" s="76"/>
      <c r="F795" s="77"/>
      <c r="G795" s="565">
        <v>7.9709617000000001</v>
      </c>
      <c r="H795" s="77"/>
      <c r="I795" s="78"/>
      <c r="J795" s="565">
        <v>0</v>
      </c>
      <c r="K795" s="79"/>
      <c r="L795" s="1082" t="s">
        <v>104</v>
      </c>
      <c r="M795" s="1083" t="s">
        <v>60</v>
      </c>
      <c r="N795" s="1084">
        <v>1</v>
      </c>
      <c r="O795" s="1085">
        <f>E794*N795</f>
        <v>1</v>
      </c>
      <c r="P795" s="1086">
        <v>50</v>
      </c>
      <c r="Q795" s="696">
        <f>N795*P795*$N$702</f>
        <v>60.457950000000004</v>
      </c>
      <c r="R795" s="1245">
        <f>SUM(Q795:Q795)</f>
        <v>60.457950000000004</v>
      </c>
      <c r="S795" s="651"/>
      <c r="T795" s="85"/>
      <c r="U795" s="80"/>
      <c r="V795" s="900">
        <f t="shared" ref="V795" si="5">S795*$V$11</f>
        <v>0</v>
      </c>
      <c r="W795" s="900">
        <f t="shared" ref="W795" si="6">V795*E795</f>
        <v>0</v>
      </c>
    </row>
    <row r="796" spans="1:23" s="74" customFormat="1" ht="6" customHeight="1" thickBot="1">
      <c r="A796" s="1666"/>
      <c r="B796" s="1087"/>
      <c r="C796" s="1088"/>
      <c r="D796" s="1089"/>
      <c r="E796" s="1090"/>
      <c r="F796" s="1091"/>
      <c r="G796" s="1092"/>
      <c r="H796" s="1091"/>
      <c r="I796" s="1093"/>
      <c r="J796" s="1092"/>
      <c r="K796" s="1094"/>
      <c r="L796" s="1095"/>
      <c r="M796" s="1096"/>
      <c r="N796" s="1097"/>
      <c r="O796" s="1097"/>
      <c r="P796" s="1091"/>
      <c r="Q796" s="1098"/>
      <c r="R796" s="1099"/>
      <c r="S796" s="1099"/>
      <c r="T796" s="1100"/>
      <c r="U796" s="80"/>
      <c r="V796" s="1099"/>
      <c r="W796" s="1667"/>
    </row>
    <row r="797" spans="1:23" s="21" customFormat="1" ht="12.75" customHeight="1" thickTop="1">
      <c r="A797" s="1852"/>
      <c r="B797" s="1065"/>
      <c r="C797" s="1066" t="s">
        <v>30</v>
      </c>
      <c r="D797" s="1067"/>
      <c r="E797" s="1068"/>
      <c r="F797" s="1057"/>
      <c r="G797" s="1058"/>
      <c r="H797" s="1057"/>
      <c r="I797" s="1057"/>
      <c r="J797" s="1058"/>
      <c r="K797" s="1057"/>
      <c r="L797" s="1059"/>
      <c r="M797" s="1069"/>
      <c r="N797" s="1060"/>
      <c r="O797" s="1061"/>
      <c r="P797" s="1057"/>
      <c r="Q797" s="1058"/>
      <c r="R797" s="1061"/>
      <c r="S797" s="1061"/>
      <c r="T797" s="1062">
        <f>SUM(T711:T796)</f>
        <v>1809.8484966640001</v>
      </c>
      <c r="U797" s="100"/>
      <c r="V797" s="1061"/>
      <c r="W797" s="1866">
        <f>SUM(W711:W796)</f>
        <v>2123.631029085358</v>
      </c>
    </row>
    <row r="798" spans="1:23" s="439" customFormat="1" ht="24" customHeight="1">
      <c r="A798" s="1668"/>
      <c r="B798" s="1669"/>
      <c r="C798" s="2051" t="s">
        <v>153</v>
      </c>
      <c r="D798" s="2052"/>
      <c r="E798" s="2052"/>
      <c r="F798" s="2052"/>
      <c r="G798" s="2052"/>
      <c r="H798" s="2052"/>
      <c r="I798" s="2052"/>
      <c r="J798" s="2052"/>
      <c r="K798" s="2052"/>
      <c r="L798" s="2052"/>
      <c r="M798" s="2052"/>
      <c r="N798" s="2052"/>
      <c r="O798" s="2052"/>
      <c r="P798" s="2052"/>
      <c r="Q798" s="2052"/>
      <c r="R798" s="2052"/>
      <c r="S798" s="1669"/>
      <c r="T798" s="1669"/>
      <c r="U798" s="1669"/>
      <c r="V798" s="1669"/>
      <c r="W798" s="1670"/>
    </row>
    <row r="799" spans="1:23" s="439" customFormat="1" ht="12.75" hidden="1" customHeight="1">
      <c r="A799" s="1668"/>
      <c r="B799" s="1669"/>
      <c r="C799" s="1669"/>
      <c r="D799" s="1669"/>
      <c r="E799" s="2053" t="s">
        <v>2</v>
      </c>
      <c r="F799" s="2053"/>
      <c r="G799" s="2053"/>
      <c r="H799" s="2053"/>
      <c r="I799" s="2053"/>
      <c r="J799" s="2053"/>
      <c r="K799" s="2053"/>
      <c r="L799" s="2053"/>
      <c r="M799" s="2053"/>
      <c r="N799" s="2053"/>
      <c r="O799" s="1999"/>
      <c r="P799" s="1999"/>
      <c r="Q799" s="1999"/>
      <c r="R799" s="1999"/>
      <c r="S799" s="1669"/>
      <c r="T799" s="1669"/>
      <c r="U799" s="1669"/>
      <c r="V799" s="1669"/>
      <c r="W799" s="1670"/>
    </row>
    <row r="800" spans="1:23" s="439" customFormat="1" ht="42.75" hidden="1" customHeight="1">
      <c r="A800" s="1668"/>
      <c r="B800" s="1669"/>
      <c r="C800" s="1832" t="s">
        <v>3</v>
      </c>
      <c r="D800" s="1832"/>
      <c r="E800" s="2054" t="s">
        <v>383</v>
      </c>
      <c r="F800" s="1876"/>
      <c r="G800" s="1876"/>
      <c r="H800" s="1876"/>
      <c r="I800" s="1876"/>
      <c r="J800" s="1876"/>
      <c r="K800" s="1876"/>
      <c r="L800" s="1876"/>
      <c r="M800" s="1876"/>
      <c r="N800" s="1876"/>
      <c r="O800" s="1876"/>
      <c r="P800" s="1876"/>
      <c r="Q800" s="1876"/>
      <c r="R800" s="1876"/>
      <c r="S800" s="1876"/>
      <c r="T800" s="1669"/>
      <c r="U800" s="1671"/>
      <c r="V800" s="1671"/>
      <c r="W800" s="1670"/>
    </row>
    <row r="801" spans="1:23" s="439" customFormat="1" ht="12.75" hidden="1" customHeight="1">
      <c r="A801" s="1668"/>
      <c r="B801" s="1669"/>
      <c r="C801" s="1669"/>
      <c r="D801" s="1669"/>
      <c r="E801" s="1669"/>
      <c r="F801" s="1669"/>
      <c r="G801" s="1669"/>
      <c r="H801" s="1669"/>
      <c r="I801" s="1669"/>
      <c r="J801" s="1669"/>
      <c r="K801" s="1669"/>
      <c r="L801" s="1669"/>
      <c r="M801" s="1669"/>
      <c r="N801" s="1669"/>
      <c r="O801" s="1669"/>
      <c r="P801" s="1669"/>
      <c r="Q801" s="1669"/>
      <c r="R801" s="1669"/>
      <c r="S801" s="1669"/>
      <c r="T801" s="1669"/>
      <c r="U801" s="1669"/>
      <c r="V801" s="1669"/>
      <c r="W801" s="1670"/>
    </row>
    <row r="802" spans="1:23" s="439" customFormat="1" ht="12.75" hidden="1">
      <c r="A802" s="1668"/>
      <c r="B802" s="1669"/>
      <c r="C802" s="1672"/>
      <c r="D802" s="1672"/>
      <c r="E802" s="1673"/>
      <c r="F802" s="1669"/>
      <c r="G802" s="1669"/>
      <c r="H802" s="1669"/>
      <c r="I802" s="1669"/>
      <c r="J802" s="1669"/>
      <c r="K802" s="1669"/>
      <c r="L802" s="1669"/>
      <c r="M802" s="1669"/>
      <c r="N802" s="1669"/>
      <c r="O802" s="1669"/>
      <c r="P802" s="1669"/>
      <c r="Q802" s="1669"/>
      <c r="R802" s="1674"/>
      <c r="S802" s="1669"/>
      <c r="T802" s="1669"/>
      <c r="U802" s="1669"/>
      <c r="V802" s="1669"/>
      <c r="W802" s="1670"/>
    </row>
    <row r="803" spans="1:23" s="439" customFormat="1" ht="12.75" hidden="1">
      <c r="A803" s="2055" t="s">
        <v>4</v>
      </c>
      <c r="B803" s="2056"/>
      <c r="C803" s="1675" t="s">
        <v>65</v>
      </c>
      <c r="D803" s="1669"/>
      <c r="E803" s="1669"/>
      <c r="F803" s="1669"/>
      <c r="G803" s="1669"/>
      <c r="H803" s="1669"/>
      <c r="I803" s="1669"/>
      <c r="J803" s="1669"/>
      <c r="K803" s="1669"/>
      <c r="L803" s="1669"/>
      <c r="M803" s="1669"/>
      <c r="N803" s="1669"/>
      <c r="O803" s="1676" t="s">
        <v>5</v>
      </c>
      <c r="P803" s="2057" t="e">
        <f>#REF!</f>
        <v>#REF!</v>
      </c>
      <c r="Q803" s="1925"/>
      <c r="R803" s="1925"/>
      <c r="S803" s="1677" t="s">
        <v>0</v>
      </c>
      <c r="T803" s="1669"/>
      <c r="U803" s="1669"/>
      <c r="V803" s="1677" t="s">
        <v>0</v>
      </c>
      <c r="W803" s="1670"/>
    </row>
    <row r="804" spans="1:23" s="439" customFormat="1" ht="12.75" hidden="1" customHeight="1">
      <c r="A804" s="1831"/>
      <c r="B804" s="1832"/>
      <c r="C804" s="1678"/>
      <c r="D804" s="1678"/>
      <c r="E804" s="2058"/>
      <c r="F804" s="2058"/>
      <c r="G804" s="2058"/>
      <c r="H804" s="1669"/>
      <c r="I804" s="1669"/>
      <c r="J804" s="1669"/>
      <c r="K804" s="1669"/>
      <c r="L804" s="1669"/>
      <c r="M804" s="1669"/>
      <c r="N804" s="1679"/>
      <c r="O804" s="1669"/>
      <c r="P804" s="1680"/>
      <c r="Q804" s="1681"/>
      <c r="R804" s="1681"/>
      <c r="S804" s="1669"/>
      <c r="T804" s="1677"/>
      <c r="U804" s="1669"/>
      <c r="V804" s="1669"/>
      <c r="W804" s="1682"/>
    </row>
    <row r="805" spans="1:23" s="439" customFormat="1" ht="12.75" hidden="1" customHeight="1">
      <c r="A805" s="1831" t="s">
        <v>6</v>
      </c>
      <c r="B805" s="1832"/>
      <c r="C805" s="1832"/>
      <c r="D805" s="1924">
        <v>299149</v>
      </c>
      <c r="E805" s="1925"/>
      <c r="F805" s="1925"/>
      <c r="G805" s="1830" t="s">
        <v>7</v>
      </c>
      <c r="H805" s="1669"/>
      <c r="I805" s="1669"/>
      <c r="J805" s="1830"/>
      <c r="K805" s="1830"/>
      <c r="L805" s="1830"/>
      <c r="M805" s="1683" t="s">
        <v>561</v>
      </c>
      <c r="N805" s="1892">
        <f>1.02*1.05*1.129</f>
        <v>1.2091590000000001</v>
      </c>
      <c r="O805" s="1893"/>
      <c r="P805" s="1893"/>
      <c r="Q805" s="1669"/>
      <c r="R805" s="1674"/>
      <c r="S805" s="1669"/>
      <c r="T805" s="1669"/>
      <c r="U805" s="1669"/>
      <c r="V805" s="1669"/>
      <c r="W805" s="1670"/>
    </row>
    <row r="806" spans="1:23" s="439" customFormat="1" ht="12.75" hidden="1">
      <c r="A806" s="1831"/>
      <c r="B806" s="1832"/>
      <c r="C806" s="1832"/>
      <c r="D806" s="1832"/>
      <c r="E806" s="1684"/>
      <c r="F806" s="1684"/>
      <c r="G806" s="1830"/>
      <c r="H806" s="1669"/>
      <c r="I806" s="1669"/>
      <c r="J806" s="1830"/>
      <c r="K806" s="1830"/>
      <c r="L806" s="1830"/>
      <c r="M806" s="1669"/>
      <c r="N806" s="1892">
        <f>1.02*1.129</f>
        <v>1.15158</v>
      </c>
      <c r="O806" s="1893"/>
      <c r="P806" s="1893"/>
      <c r="Q806" s="1669"/>
      <c r="R806" s="1674"/>
      <c r="S806" s="1669"/>
      <c r="T806" s="1669"/>
      <c r="U806" s="1669"/>
      <c r="V806" s="1669"/>
      <c r="W806" s="1670"/>
    </row>
    <row r="807" spans="1:23" s="439" customFormat="1" ht="12.75" hidden="1">
      <c r="A807" s="1685" t="s">
        <v>137</v>
      </c>
      <c r="B807" s="1686"/>
      <c r="C807" s="1686"/>
      <c r="D807" s="1427"/>
      <c r="E807" s="1427"/>
      <c r="F807" s="1421"/>
      <c r="G807" s="1428" t="s">
        <v>135</v>
      </c>
      <c r="H807" s="1421"/>
      <c r="I807" s="1429"/>
      <c r="J807" s="1926">
        <v>2763.5</v>
      </c>
      <c r="K807" s="1927"/>
      <c r="L807" s="1927"/>
      <c r="M807" s="1430"/>
      <c r="N807" s="1431"/>
      <c r="O807" s="1431"/>
      <c r="P807" s="1431" t="s">
        <v>10</v>
      </c>
      <c r="Q807" s="1926">
        <v>3053.76</v>
      </c>
      <c r="R807" s="1927"/>
      <c r="S807" s="1927"/>
      <c r="T807" s="1687"/>
      <c r="U807" s="1669"/>
      <c r="V807" s="1669"/>
      <c r="W807" s="1688"/>
    </row>
    <row r="808" spans="1:23" s="438" customFormat="1" ht="12.75" hidden="1" customHeight="1" thickBot="1">
      <c r="A808" s="1689"/>
      <c r="B808" s="1690"/>
      <c r="C808" s="1690"/>
      <c r="D808" s="1690"/>
      <c r="E808" s="1690"/>
      <c r="F808" s="1690"/>
      <c r="G808" s="1690"/>
      <c r="H808" s="1690"/>
      <c r="I808" s="1690"/>
      <c r="J808" s="1690"/>
      <c r="K808" s="1690"/>
      <c r="L808" s="1690"/>
      <c r="M808" s="1690"/>
      <c r="N808" s="1690"/>
      <c r="O808" s="1690"/>
      <c r="P808" s="1690"/>
      <c r="Q808" s="1690"/>
      <c r="R808" s="1691"/>
      <c r="S808" s="1690"/>
      <c r="T808" s="1690"/>
      <c r="U808" s="1690"/>
      <c r="V808" s="1690"/>
      <c r="W808" s="1692"/>
    </row>
    <row r="809" spans="1:23" s="440" customFormat="1" ht="12.75" hidden="1" customHeight="1" thickTop="1">
      <c r="A809" s="2020" t="s">
        <v>11</v>
      </c>
      <c r="B809" s="2023" t="s">
        <v>12</v>
      </c>
      <c r="C809" s="2020" t="s">
        <v>13</v>
      </c>
      <c r="D809" s="2026" t="s">
        <v>14</v>
      </c>
      <c r="E809" s="2026" t="s">
        <v>15</v>
      </c>
      <c r="F809" s="2033" t="s">
        <v>16</v>
      </c>
      <c r="G809" s="2034"/>
      <c r="H809" s="2034"/>
      <c r="I809" s="2033" t="s">
        <v>17</v>
      </c>
      <c r="J809" s="2039"/>
      <c r="K809" s="2040"/>
      <c r="L809" s="2047" t="s">
        <v>18</v>
      </c>
      <c r="M809" s="2048"/>
      <c r="N809" s="2048"/>
      <c r="O809" s="2048"/>
      <c r="P809" s="2048"/>
      <c r="Q809" s="2048"/>
      <c r="R809" s="2033" t="s">
        <v>19</v>
      </c>
      <c r="S809" s="2026" t="s">
        <v>20</v>
      </c>
      <c r="T809" s="1996" t="s">
        <v>21</v>
      </c>
      <c r="U809" s="1693"/>
      <c r="V809" s="2026" t="s">
        <v>20</v>
      </c>
      <c r="W809" s="2026" t="s">
        <v>21</v>
      </c>
    </row>
    <row r="810" spans="1:23" s="440" customFormat="1" ht="12.75" hidden="1" customHeight="1">
      <c r="A810" s="2021"/>
      <c r="B810" s="2024"/>
      <c r="C810" s="2021"/>
      <c r="D810" s="2027"/>
      <c r="E810" s="2027"/>
      <c r="F810" s="2035"/>
      <c r="G810" s="2036"/>
      <c r="H810" s="2036"/>
      <c r="I810" s="2041"/>
      <c r="J810" s="2042"/>
      <c r="K810" s="2043"/>
      <c r="L810" s="1999" t="s">
        <v>22</v>
      </c>
      <c r="M810" s="2002" t="s">
        <v>14</v>
      </c>
      <c r="N810" s="2004" t="s">
        <v>23</v>
      </c>
      <c r="O810" s="2004" t="s">
        <v>24</v>
      </c>
      <c r="P810" s="2004" t="s">
        <v>25</v>
      </c>
      <c r="Q810" s="2004" t="s">
        <v>72</v>
      </c>
      <c r="R810" s="2049"/>
      <c r="S810" s="2005"/>
      <c r="T810" s="1997"/>
      <c r="U810" s="1693"/>
      <c r="V810" s="2005"/>
      <c r="W810" s="2005"/>
    </row>
    <row r="811" spans="1:23" s="440" customFormat="1" ht="12.75" hidden="1" customHeight="1">
      <c r="A811" s="2021"/>
      <c r="B811" s="2024"/>
      <c r="C811" s="2021"/>
      <c r="D811" s="2027"/>
      <c r="E811" s="2027"/>
      <c r="F811" s="2035"/>
      <c r="G811" s="2036"/>
      <c r="H811" s="2036"/>
      <c r="I811" s="2041"/>
      <c r="J811" s="2042"/>
      <c r="K811" s="2043"/>
      <c r="L811" s="2000"/>
      <c r="M811" s="2003"/>
      <c r="N811" s="2005"/>
      <c r="O811" s="2005"/>
      <c r="P811" s="2029"/>
      <c r="Q811" s="2031"/>
      <c r="R811" s="2049"/>
      <c r="S811" s="2005"/>
      <c r="T811" s="1997"/>
      <c r="U811" s="1693"/>
      <c r="V811" s="2005"/>
      <c r="W811" s="2005"/>
    </row>
    <row r="812" spans="1:23" s="440" customFormat="1" ht="12.75" hidden="1" customHeight="1">
      <c r="A812" s="2021"/>
      <c r="B812" s="2024"/>
      <c r="C812" s="2021"/>
      <c r="D812" s="2027"/>
      <c r="E812" s="2027"/>
      <c r="F812" s="2035"/>
      <c r="G812" s="2036"/>
      <c r="H812" s="2036"/>
      <c r="I812" s="2041"/>
      <c r="J812" s="2042"/>
      <c r="K812" s="2043"/>
      <c r="L812" s="2000"/>
      <c r="M812" s="2003"/>
      <c r="N812" s="2005"/>
      <c r="O812" s="2005"/>
      <c r="P812" s="2029"/>
      <c r="Q812" s="2031"/>
      <c r="R812" s="2049"/>
      <c r="S812" s="2005"/>
      <c r="T812" s="1997"/>
      <c r="U812" s="1693"/>
      <c r="V812" s="2005"/>
      <c r="W812" s="2005"/>
    </row>
    <row r="813" spans="1:23" s="440" customFormat="1" ht="15" hidden="1" customHeight="1">
      <c r="A813" s="2022"/>
      <c r="B813" s="2025"/>
      <c r="C813" s="2022"/>
      <c r="D813" s="2028"/>
      <c r="E813" s="2028"/>
      <c r="F813" s="2037"/>
      <c r="G813" s="2038"/>
      <c r="H813" s="2038"/>
      <c r="I813" s="2044"/>
      <c r="J813" s="2045"/>
      <c r="K813" s="2046"/>
      <c r="L813" s="2001"/>
      <c r="M813" s="2003"/>
      <c r="N813" s="2006"/>
      <c r="O813" s="2006"/>
      <c r="P813" s="2030"/>
      <c r="Q813" s="2032"/>
      <c r="R813" s="2050"/>
      <c r="S813" s="2006"/>
      <c r="T813" s="1998"/>
      <c r="U813" s="1693"/>
      <c r="V813" s="2006"/>
      <c r="W813" s="2006"/>
    </row>
    <row r="814" spans="1:23" s="21" customFormat="1" ht="12.75" customHeight="1">
      <c r="A814" s="1466">
        <v>1</v>
      </c>
      <c r="B814" s="1808" t="s">
        <v>93</v>
      </c>
      <c r="C814" s="1972" t="s">
        <v>333</v>
      </c>
      <c r="D814" s="558" t="s">
        <v>60</v>
      </c>
      <c r="E814" s="1786">
        <v>1</v>
      </c>
      <c r="F814" s="430"/>
      <c r="G814" s="420">
        <v>23.1</v>
      </c>
      <c r="H814" s="430"/>
      <c r="I814" s="441"/>
      <c r="J814" s="420">
        <v>4.84</v>
      </c>
      <c r="K814" s="442"/>
      <c r="L814" s="427"/>
      <c r="M814" s="428"/>
      <c r="N814" s="429"/>
      <c r="O814" s="429"/>
      <c r="P814" s="430"/>
      <c r="Q814" s="431"/>
      <c r="R814" s="511">
        <f>G815+J815</f>
        <v>78.617048400000002</v>
      </c>
      <c r="S814" s="900">
        <f>R814+R815</f>
        <v>714.28920840000012</v>
      </c>
      <c r="T814" s="901">
        <f>E814*S814</f>
        <v>714.28920840000012</v>
      </c>
      <c r="U814" s="100"/>
      <c r="V814" s="900">
        <f>S814*$V$12</f>
        <v>785.29527002862733</v>
      </c>
      <c r="W814" s="900">
        <f>V814*E814</f>
        <v>785.29527002862733</v>
      </c>
    </row>
    <row r="815" spans="1:23" s="21" customFormat="1" ht="45" customHeight="1">
      <c r="A815" s="1301"/>
      <c r="B815" s="1809"/>
      <c r="C815" s="1973"/>
      <c r="D815" s="22"/>
      <c r="E815" s="1769"/>
      <c r="F815" s="23"/>
      <c r="G815" s="420">
        <f>G814*$J$807/1000</f>
        <v>63.836850000000005</v>
      </c>
      <c r="H815" s="23"/>
      <c r="I815" s="28"/>
      <c r="J815" s="420">
        <f>J814*$Q$807/1000</f>
        <v>14.780198400000002</v>
      </c>
      <c r="K815" s="26"/>
      <c r="L815" s="535" t="s">
        <v>334</v>
      </c>
      <c r="M815" s="536" t="s">
        <v>60</v>
      </c>
      <c r="N815" s="537">
        <v>1</v>
      </c>
      <c r="O815" s="538">
        <f>E814*N815</f>
        <v>1</v>
      </c>
      <c r="P815" s="539">
        <v>552</v>
      </c>
      <c r="Q815" s="422">
        <f>N815*P815*$N$806</f>
        <v>635.67216000000008</v>
      </c>
      <c r="R815" s="1769">
        <f>SUM(Q815:Q815)</f>
        <v>635.67216000000008</v>
      </c>
      <c r="S815" s="630"/>
      <c r="T815" s="33"/>
      <c r="U815" s="100"/>
      <c r="V815" s="630"/>
      <c r="W815" s="630"/>
    </row>
    <row r="816" spans="1:23" s="21" customFormat="1" ht="1.5" hidden="1" customHeight="1">
      <c r="A816" s="1301"/>
      <c r="B816" s="100"/>
      <c r="C816" s="1973"/>
      <c r="D816" s="22"/>
      <c r="E816" s="1769"/>
      <c r="F816" s="23"/>
      <c r="G816" s="27"/>
      <c r="H816" s="23"/>
      <c r="I816" s="28"/>
      <c r="J816" s="27"/>
      <c r="K816" s="26"/>
      <c r="L816" s="11"/>
      <c r="M816" s="44"/>
      <c r="N816" s="45"/>
      <c r="O816" s="45"/>
      <c r="P816" s="23"/>
      <c r="Q816" s="46"/>
      <c r="R816" s="1769"/>
      <c r="S816" s="1769"/>
      <c r="T816" s="33"/>
      <c r="U816" s="100"/>
      <c r="V816" s="1769"/>
      <c r="W816" s="630"/>
    </row>
    <row r="817" spans="1:23" s="21" customFormat="1" ht="12.75" hidden="1" customHeight="1">
      <c r="A817" s="1302"/>
      <c r="B817" s="34"/>
      <c r="C817" s="10"/>
      <c r="D817" s="35"/>
      <c r="E817" s="36"/>
      <c r="F817" s="37"/>
      <c r="G817" s="38"/>
      <c r="H817" s="37"/>
      <c r="I817" s="39"/>
      <c r="J817" s="38"/>
      <c r="K817" s="40"/>
      <c r="L817" s="9"/>
      <c r="M817" s="41"/>
      <c r="N817" s="42"/>
      <c r="O817" s="42"/>
      <c r="P817" s="37"/>
      <c r="Q817" s="43"/>
      <c r="R817" s="36"/>
      <c r="S817" s="36"/>
      <c r="T817" s="286"/>
      <c r="U817" s="100"/>
      <c r="V817" s="36"/>
      <c r="W817" s="1299"/>
    </row>
    <row r="818" spans="1:23" s="126" customFormat="1" ht="12.75" customHeight="1">
      <c r="A818" s="1446">
        <f>A814+1</f>
        <v>2</v>
      </c>
      <c r="B818" s="1802" t="s">
        <v>474</v>
      </c>
      <c r="C818" s="2008" t="s">
        <v>335</v>
      </c>
      <c r="D818" s="952" t="s">
        <v>43</v>
      </c>
      <c r="E818" s="1833">
        <v>60</v>
      </c>
      <c r="F818" s="530"/>
      <c r="G818" s="456">
        <v>1.1000000000000001</v>
      </c>
      <c r="H818" s="530"/>
      <c r="I818" s="566"/>
      <c r="J818" s="456">
        <v>0.04</v>
      </c>
      <c r="K818" s="567"/>
      <c r="L818" s="688"/>
      <c r="M818" s="528"/>
      <c r="N818" s="529"/>
      <c r="O818" s="529"/>
      <c r="P818" s="530"/>
      <c r="Q818" s="531"/>
      <c r="R818" s="526">
        <f>G819+J819</f>
        <v>3.1620004000000006</v>
      </c>
      <c r="S818" s="1247">
        <f>R818+R819</f>
        <v>3.8028546700000008</v>
      </c>
      <c r="T818" s="1248">
        <f>E818*S818</f>
        <v>228.17128020000004</v>
      </c>
      <c r="U818" s="157"/>
      <c r="V818" s="900">
        <f>S818*$V$11</f>
        <v>4.9111728301155981</v>
      </c>
      <c r="W818" s="900">
        <f>V818*E818</f>
        <v>294.67036980693587</v>
      </c>
    </row>
    <row r="819" spans="1:23" s="126" customFormat="1" ht="12.75" customHeight="1">
      <c r="A819" s="1442"/>
      <c r="B819" s="1794"/>
      <c r="C819" s="2009"/>
      <c r="D819" s="158"/>
      <c r="E819" s="1834"/>
      <c r="F819" s="127"/>
      <c r="G819" s="420">
        <f>G818*$J$807/1000</f>
        <v>3.0398500000000004</v>
      </c>
      <c r="H819" s="23"/>
      <c r="I819" s="28"/>
      <c r="J819" s="420">
        <f>J818*$Q$807/1000</f>
        <v>0.12215040000000001</v>
      </c>
      <c r="K819" s="128"/>
      <c r="L819" s="2010" t="s">
        <v>335</v>
      </c>
      <c r="M819" s="1465" t="s">
        <v>43</v>
      </c>
      <c r="N819" s="811">
        <v>1</v>
      </c>
      <c r="O819" s="1222">
        <f>E818*N819</f>
        <v>60</v>
      </c>
      <c r="P819" s="812">
        <v>0.53</v>
      </c>
      <c r="Q819" s="422">
        <f>N819*P819*$N$805</f>
        <v>0.64085427000000006</v>
      </c>
      <c r="R819" s="1834">
        <f>SUM(Q819:Q819)</f>
        <v>0.64085427000000006</v>
      </c>
      <c r="S819" s="1249"/>
      <c r="T819" s="134"/>
      <c r="U819" s="157"/>
      <c r="V819" s="1249"/>
      <c r="W819" s="1249"/>
    </row>
    <row r="820" spans="1:23" s="126" customFormat="1" ht="10.5" customHeight="1">
      <c r="A820" s="1442"/>
      <c r="B820" s="157"/>
      <c r="C820" s="2009"/>
      <c r="D820" s="158"/>
      <c r="E820" s="1834"/>
      <c r="F820" s="127"/>
      <c r="G820" s="129"/>
      <c r="H820" s="127"/>
      <c r="I820" s="130"/>
      <c r="J820" s="129"/>
      <c r="K820" s="128"/>
      <c r="L820" s="2011"/>
      <c r="M820" s="167"/>
      <c r="N820" s="168"/>
      <c r="O820" s="168"/>
      <c r="P820" s="169"/>
      <c r="Q820" s="170"/>
      <c r="R820" s="1834"/>
      <c r="S820" s="1834"/>
      <c r="T820" s="134"/>
      <c r="U820" s="157"/>
      <c r="V820" s="1834"/>
      <c r="W820" s="1249"/>
    </row>
    <row r="821" spans="1:23" s="126" customFormat="1" ht="12" hidden="1" customHeight="1">
      <c r="A821" s="1442"/>
      <c r="B821" s="157"/>
      <c r="C821" s="2009"/>
      <c r="D821" s="158"/>
      <c r="E821" s="1834"/>
      <c r="F821" s="127"/>
      <c r="G821" s="129"/>
      <c r="H821" s="127"/>
      <c r="I821" s="130"/>
      <c r="J821" s="129"/>
      <c r="K821" s="128"/>
      <c r="L821" s="378"/>
      <c r="M821" s="160"/>
      <c r="N821" s="161"/>
      <c r="O821" s="161"/>
      <c r="P821" s="127"/>
      <c r="Q821" s="171"/>
      <c r="R821" s="1834"/>
      <c r="S821" s="1834"/>
      <c r="T821" s="134"/>
      <c r="U821" s="157"/>
      <c r="V821" s="1834"/>
      <c r="W821" s="1249"/>
    </row>
    <row r="822" spans="1:23" s="126" customFormat="1" ht="4.5" customHeight="1">
      <c r="A822" s="1442"/>
      <c r="B822" s="157"/>
      <c r="C822" s="2009"/>
      <c r="D822" s="158"/>
      <c r="E822" s="1834"/>
      <c r="F822" s="127"/>
      <c r="G822" s="129"/>
      <c r="H822" s="127"/>
      <c r="I822" s="130"/>
      <c r="J822" s="129"/>
      <c r="K822" s="128"/>
      <c r="L822" s="378"/>
      <c r="M822" s="160"/>
      <c r="N822" s="161"/>
      <c r="O822" s="161"/>
      <c r="P822" s="127"/>
      <c r="Q822" s="171"/>
      <c r="R822" s="1834"/>
      <c r="S822" s="1834"/>
      <c r="T822" s="134"/>
      <c r="U822" s="157"/>
      <c r="V822" s="1834"/>
      <c r="W822" s="1249"/>
    </row>
    <row r="823" spans="1:23" s="126" customFormat="1" ht="12.75" hidden="1" customHeight="1">
      <c r="A823" s="1445"/>
      <c r="B823" s="949"/>
      <c r="C823" s="950"/>
      <c r="D823" s="951"/>
      <c r="E823" s="135"/>
      <c r="F823" s="136"/>
      <c r="G823" s="137"/>
      <c r="H823" s="136"/>
      <c r="I823" s="138"/>
      <c r="J823" s="137"/>
      <c r="K823" s="139"/>
      <c r="L823" s="379"/>
      <c r="M823" s="172"/>
      <c r="N823" s="173"/>
      <c r="O823" s="173"/>
      <c r="P823" s="136"/>
      <c r="Q823" s="174"/>
      <c r="R823" s="135"/>
      <c r="S823" s="135"/>
      <c r="T823" s="579"/>
      <c r="U823" s="157"/>
      <c r="V823" s="135"/>
      <c r="W823" s="1447"/>
    </row>
    <row r="824" spans="1:23" s="197" customFormat="1" ht="12.75" customHeight="1">
      <c r="A824" s="1694">
        <f>A818+1</f>
        <v>3</v>
      </c>
      <c r="B824" s="1809" t="s">
        <v>69</v>
      </c>
      <c r="C824" s="1972" t="s">
        <v>336</v>
      </c>
      <c r="D824" s="1823" t="s">
        <v>43</v>
      </c>
      <c r="E824" s="1769">
        <v>110</v>
      </c>
      <c r="F824" s="23"/>
      <c r="G824" s="27">
        <v>0.88</v>
      </c>
      <c r="H824" s="23"/>
      <c r="I824" s="28"/>
      <c r="J824" s="27">
        <v>0.03</v>
      </c>
      <c r="K824" s="26"/>
      <c r="L824" s="443"/>
      <c r="M824" s="444"/>
      <c r="N824" s="429"/>
      <c r="O824" s="429"/>
      <c r="P824" s="430"/>
      <c r="Q824" s="431"/>
      <c r="R824" s="511">
        <f>G825+J825</f>
        <v>2.5234928000000001</v>
      </c>
      <c r="S824" s="900">
        <f>R824+R825</f>
        <v>3.4231070960000003</v>
      </c>
      <c r="T824" s="901">
        <f>E824*S824</f>
        <v>376.54178056000001</v>
      </c>
      <c r="U824" s="917"/>
      <c r="V824" s="900">
        <f>S824*$V$11</f>
        <v>4.4207502056477752</v>
      </c>
      <c r="W824" s="900">
        <f>V824*E824</f>
        <v>486.28252262125528</v>
      </c>
    </row>
    <row r="825" spans="1:23" s="197" customFormat="1" ht="12.75" customHeight="1">
      <c r="A825" s="1297"/>
      <c r="B825" s="1809" t="s">
        <v>70</v>
      </c>
      <c r="C825" s="1973"/>
      <c r="D825" s="1823"/>
      <c r="E825" s="1769"/>
      <c r="F825" s="23"/>
      <c r="G825" s="420">
        <f>G824*$J$807/1000</f>
        <v>2.43188</v>
      </c>
      <c r="H825" s="23"/>
      <c r="I825" s="28"/>
      <c r="J825" s="420">
        <f>J824*$Q$807/1000</f>
        <v>9.1612800000000008E-2</v>
      </c>
      <c r="K825" s="26"/>
      <c r="L825" s="2012" t="s">
        <v>336</v>
      </c>
      <c r="M825" s="445" t="s">
        <v>43</v>
      </c>
      <c r="N825" s="426">
        <v>0.93</v>
      </c>
      <c r="O825" s="432">
        <f>E824*N825</f>
        <v>102.30000000000001</v>
      </c>
      <c r="P825" s="421">
        <v>0.8</v>
      </c>
      <c r="Q825" s="422">
        <f>N825*P825*$N$805</f>
        <v>0.8996142960000002</v>
      </c>
      <c r="R825" s="1769">
        <f>SUM(Q825:Q825)</f>
        <v>0.8996142960000002</v>
      </c>
      <c r="S825" s="630"/>
      <c r="T825" s="33"/>
      <c r="U825" s="917"/>
      <c r="V825" s="630"/>
      <c r="W825" s="630"/>
    </row>
    <row r="826" spans="1:23" s="197" customFormat="1" ht="12.75" customHeight="1">
      <c r="A826" s="1297"/>
      <c r="B826" s="917"/>
      <c r="C826" s="1973"/>
      <c r="D826" s="1823"/>
      <c r="E826" s="1769"/>
      <c r="F826" s="23"/>
      <c r="G826" s="27"/>
      <c r="H826" s="23"/>
      <c r="I826" s="28"/>
      <c r="J826" s="27"/>
      <c r="K826" s="26"/>
      <c r="L826" s="2013"/>
      <c r="M826" s="292"/>
      <c r="N826" s="179"/>
      <c r="O826" s="179"/>
      <c r="P826" s="181"/>
      <c r="Q826" s="182"/>
      <c r="R826" s="1769"/>
      <c r="S826" s="1769"/>
      <c r="T826" s="33"/>
      <c r="U826" s="917"/>
      <c r="V826" s="1769"/>
      <c r="W826" s="630"/>
    </row>
    <row r="827" spans="1:23" s="197" customFormat="1" ht="12.75" hidden="1" customHeight="1">
      <c r="A827" s="1297"/>
      <c r="B827" s="917"/>
      <c r="C827" s="1973"/>
      <c r="D827" s="1823"/>
      <c r="E827" s="1769"/>
      <c r="F827" s="23"/>
      <c r="G827" s="27"/>
      <c r="H827" s="23"/>
      <c r="I827" s="28"/>
      <c r="J827" s="27"/>
      <c r="K827" s="26"/>
      <c r="L827" s="2013"/>
      <c r="M827" s="292"/>
      <c r="N827" s="179"/>
      <c r="O827" s="179"/>
      <c r="P827" s="181"/>
      <c r="Q827" s="182"/>
      <c r="R827" s="1769"/>
      <c r="S827" s="1769"/>
      <c r="T827" s="33"/>
      <c r="U827" s="917"/>
      <c r="V827" s="1769"/>
      <c r="W827" s="630"/>
    </row>
    <row r="828" spans="1:23" s="197" customFormat="1" ht="12.75" hidden="1" customHeight="1">
      <c r="A828" s="1297"/>
      <c r="B828" s="917"/>
      <c r="C828" s="1973"/>
      <c r="D828" s="1823"/>
      <c r="E828" s="1769"/>
      <c r="F828" s="23"/>
      <c r="G828" s="27"/>
      <c r="H828" s="23"/>
      <c r="I828" s="28"/>
      <c r="J828" s="27"/>
      <c r="K828" s="26"/>
      <c r="L828" s="2014"/>
      <c r="M828" s="239"/>
      <c r="N828" s="30"/>
      <c r="O828" s="30"/>
      <c r="P828" s="31"/>
      <c r="Q828" s="32"/>
      <c r="R828" s="1769"/>
      <c r="S828" s="1769"/>
      <c r="T828" s="33"/>
      <c r="U828" s="917"/>
      <c r="V828" s="1769"/>
      <c r="W828" s="630"/>
    </row>
    <row r="829" spans="1:23" s="197" customFormat="1" ht="12.75" hidden="1" customHeight="1">
      <c r="A829" s="1298"/>
      <c r="B829" s="545"/>
      <c r="C829" s="918"/>
      <c r="D829" s="1824"/>
      <c r="E829" s="36"/>
      <c r="F829" s="37"/>
      <c r="G829" s="38"/>
      <c r="H829" s="37"/>
      <c r="I829" s="39"/>
      <c r="J829" s="38"/>
      <c r="K829" s="40"/>
      <c r="L829" s="193"/>
      <c r="M829" s="1387"/>
      <c r="N829" s="45"/>
      <c r="O829" s="45"/>
      <c r="P829" s="23"/>
      <c r="Q829" s="46"/>
      <c r="R829" s="1769"/>
      <c r="S829" s="1769"/>
      <c r="T829" s="33"/>
      <c r="U829" s="917"/>
      <c r="V829" s="1769"/>
      <c r="W829" s="630"/>
    </row>
    <row r="830" spans="1:23" s="197" customFormat="1" ht="12.75" customHeight="1">
      <c r="A830" s="1694">
        <f>A824+1</f>
        <v>4</v>
      </c>
      <c r="B830" s="1809" t="s">
        <v>67</v>
      </c>
      <c r="C830" s="1972" t="s">
        <v>337</v>
      </c>
      <c r="D830" s="1823" t="s">
        <v>43</v>
      </c>
      <c r="E830" s="1769">
        <v>50</v>
      </c>
      <c r="F830" s="23"/>
      <c r="G830" s="27">
        <v>0.72</v>
      </c>
      <c r="H830" s="23"/>
      <c r="I830" s="28"/>
      <c r="J830" s="27">
        <v>0.02</v>
      </c>
      <c r="K830" s="26"/>
      <c r="L830" s="443"/>
      <c r="M830" s="444"/>
      <c r="N830" s="429"/>
      <c r="O830" s="429"/>
      <c r="P830" s="430"/>
      <c r="Q830" s="431"/>
      <c r="R830" s="511">
        <f>G831+J831</f>
        <v>2.0507952</v>
      </c>
      <c r="S830" s="900">
        <f>R830+R831</f>
        <v>3.3010656059999999</v>
      </c>
      <c r="T830" s="901">
        <f>E830*S830</f>
        <v>165.05328029999998</v>
      </c>
      <c r="U830" s="917"/>
      <c r="V830" s="900">
        <f>S830*$V$11</f>
        <v>4.2631404882522839</v>
      </c>
      <c r="W830" s="900">
        <f>V830*E830</f>
        <v>213.15702441261419</v>
      </c>
    </row>
    <row r="831" spans="1:23" s="197" customFormat="1" ht="12.75" customHeight="1">
      <c r="A831" s="1297"/>
      <c r="B831" s="1809" t="s">
        <v>68</v>
      </c>
      <c r="C831" s="1973"/>
      <c r="D831" s="1823"/>
      <c r="E831" s="1769"/>
      <c r="F831" s="23"/>
      <c r="G831" s="420">
        <f>G830*$J$807/1000</f>
        <v>1.9897199999999999</v>
      </c>
      <c r="H831" s="23"/>
      <c r="I831" s="28"/>
      <c r="J831" s="420">
        <f>J830*$Q$807/1000</f>
        <v>6.1075200000000003E-2</v>
      </c>
      <c r="K831" s="26"/>
      <c r="L831" s="2012" t="s">
        <v>338</v>
      </c>
      <c r="M831" s="445" t="s">
        <v>43</v>
      </c>
      <c r="N831" s="426">
        <v>0.94</v>
      </c>
      <c r="O831" s="432">
        <f>E830*N831</f>
        <v>47</v>
      </c>
      <c r="P831" s="421">
        <v>1.1000000000000001</v>
      </c>
      <c r="Q831" s="422">
        <f>N831*P831*$N$805</f>
        <v>1.2502704060000001</v>
      </c>
      <c r="R831" s="1769">
        <f>SUM(Q831:Q831)</f>
        <v>1.2502704060000001</v>
      </c>
      <c r="S831" s="630"/>
      <c r="T831" s="33"/>
      <c r="U831" s="917"/>
      <c r="V831" s="630"/>
      <c r="W831" s="630"/>
    </row>
    <row r="832" spans="1:23" s="197" customFormat="1" ht="12.75" customHeight="1">
      <c r="A832" s="1297"/>
      <c r="B832" s="917"/>
      <c r="C832" s="1973"/>
      <c r="D832" s="1823"/>
      <c r="E832" s="1769"/>
      <c r="F832" s="23"/>
      <c r="G832" s="27"/>
      <c r="H832" s="23"/>
      <c r="I832" s="28"/>
      <c r="J832" s="27"/>
      <c r="K832" s="26"/>
      <c r="L832" s="2013"/>
      <c r="M832" s="292"/>
      <c r="N832" s="179"/>
      <c r="O832" s="179"/>
      <c r="P832" s="181"/>
      <c r="Q832" s="182"/>
      <c r="R832" s="1769"/>
      <c r="S832" s="1769"/>
      <c r="T832" s="33"/>
      <c r="U832" s="917"/>
      <c r="V832" s="1769"/>
      <c r="W832" s="630"/>
    </row>
    <row r="833" spans="1:23" s="197" customFormat="1" ht="12.75" hidden="1" customHeight="1">
      <c r="A833" s="1297"/>
      <c r="B833" s="917"/>
      <c r="C833" s="1973"/>
      <c r="D833" s="1823"/>
      <c r="E833" s="1769"/>
      <c r="F833" s="23"/>
      <c r="G833" s="27"/>
      <c r="H833" s="23"/>
      <c r="I833" s="28"/>
      <c r="J833" s="27"/>
      <c r="K833" s="26"/>
      <c r="L833" s="2013"/>
      <c r="M833" s="292"/>
      <c r="N833" s="179"/>
      <c r="O833" s="179"/>
      <c r="P833" s="181"/>
      <c r="Q833" s="182"/>
      <c r="R833" s="1769"/>
      <c r="S833" s="1769"/>
      <c r="T833" s="33"/>
      <c r="U833" s="917"/>
      <c r="V833" s="1769"/>
      <c r="W833" s="630"/>
    </row>
    <row r="834" spans="1:23" s="197" customFormat="1" ht="12.75" hidden="1" customHeight="1">
      <c r="A834" s="1297"/>
      <c r="B834" s="917"/>
      <c r="C834" s="1973"/>
      <c r="D834" s="1823"/>
      <c r="E834" s="1769"/>
      <c r="F834" s="23"/>
      <c r="G834" s="27"/>
      <c r="H834" s="23"/>
      <c r="I834" s="28"/>
      <c r="J834" s="27"/>
      <c r="K834" s="26"/>
      <c r="L834" s="2014"/>
      <c r="M834" s="239"/>
      <c r="N834" s="30"/>
      <c r="O834" s="30"/>
      <c r="P834" s="31"/>
      <c r="Q834" s="32"/>
      <c r="R834" s="1769"/>
      <c r="S834" s="1769"/>
      <c r="T834" s="33"/>
      <c r="U834" s="917"/>
      <c r="V834" s="1769"/>
      <c r="W834" s="630"/>
    </row>
    <row r="835" spans="1:23" s="197" customFormat="1" ht="12.75" hidden="1" customHeight="1">
      <c r="A835" s="1298"/>
      <c r="B835" s="545"/>
      <c r="C835" s="918"/>
      <c r="D835" s="1824"/>
      <c r="E835" s="36"/>
      <c r="F835" s="37"/>
      <c r="G835" s="38"/>
      <c r="H835" s="37"/>
      <c r="I835" s="39"/>
      <c r="J835" s="38"/>
      <c r="K835" s="40"/>
      <c r="L835" s="193"/>
      <c r="M835" s="1387"/>
      <c r="N835" s="45"/>
      <c r="O835" s="45"/>
      <c r="P835" s="23"/>
      <c r="Q835" s="46"/>
      <c r="R835" s="1769"/>
      <c r="S835" s="1769"/>
      <c r="T835" s="33"/>
      <c r="U835" s="917"/>
      <c r="V835" s="1769"/>
      <c r="W835" s="630"/>
    </row>
    <row r="836" spans="1:23" s="197" customFormat="1" ht="12.75" customHeight="1">
      <c r="A836" s="1295">
        <f>A830+1</f>
        <v>5</v>
      </c>
      <c r="B836" s="1808" t="s">
        <v>340</v>
      </c>
      <c r="C836" s="1972" t="s">
        <v>339</v>
      </c>
      <c r="D836" s="1822" t="s">
        <v>43</v>
      </c>
      <c r="E836" s="1786">
        <v>70</v>
      </c>
      <c r="F836" s="430"/>
      <c r="G836" s="420">
        <v>0.96</v>
      </c>
      <c r="H836" s="430"/>
      <c r="I836" s="441"/>
      <c r="J836" s="420">
        <v>0.02</v>
      </c>
      <c r="K836" s="442"/>
      <c r="L836" s="443"/>
      <c r="M836" s="444"/>
      <c r="N836" s="429"/>
      <c r="O836" s="429"/>
      <c r="P836" s="430"/>
      <c r="Q836" s="431"/>
      <c r="R836" s="511">
        <f>G837+J837</f>
        <v>2.7140352000000001</v>
      </c>
      <c r="S836" s="900">
        <f>R836+R837</f>
        <v>5.1625821750000007</v>
      </c>
      <c r="T836" s="901">
        <f>E836*S836</f>
        <v>361.38075225000006</v>
      </c>
      <c r="U836" s="917"/>
      <c r="V836" s="900">
        <f>S836*$V$11</f>
        <v>6.6671843946902891</v>
      </c>
      <c r="W836" s="900">
        <f>V836*E836</f>
        <v>466.70290762832025</v>
      </c>
    </row>
    <row r="837" spans="1:23" s="197" customFormat="1" ht="12.75" customHeight="1">
      <c r="A837" s="1297"/>
      <c r="B837" s="1809" t="s">
        <v>61</v>
      </c>
      <c r="C837" s="1973"/>
      <c r="D837" s="1823"/>
      <c r="E837" s="1769"/>
      <c r="F837" s="23"/>
      <c r="G837" s="420">
        <f>G836*$J$807/1000</f>
        <v>2.6529600000000002</v>
      </c>
      <c r="H837" s="23"/>
      <c r="I837" s="28"/>
      <c r="J837" s="420">
        <f>J836*$Q$807/1000</f>
        <v>6.1075200000000003E-2</v>
      </c>
      <c r="K837" s="26"/>
      <c r="L837" s="2012" t="s">
        <v>339</v>
      </c>
      <c r="M837" s="445" t="s">
        <v>43</v>
      </c>
      <c r="N837" s="426">
        <v>0.9</v>
      </c>
      <c r="O837" s="432">
        <f>E836*N837</f>
        <v>63</v>
      </c>
      <c r="P837" s="421">
        <v>2.25</v>
      </c>
      <c r="Q837" s="422">
        <f>N837*P837*$N$805</f>
        <v>2.4485469750000002</v>
      </c>
      <c r="R837" s="1769">
        <f>SUM(Q837:Q837)</f>
        <v>2.4485469750000002</v>
      </c>
      <c r="S837" s="630"/>
      <c r="T837" s="33"/>
      <c r="U837" s="917"/>
      <c r="V837" s="630"/>
      <c r="W837" s="630"/>
    </row>
    <row r="838" spans="1:23" s="197" customFormat="1" ht="12.75" customHeight="1">
      <c r="A838" s="1297"/>
      <c r="B838" s="917"/>
      <c r="C838" s="1973"/>
      <c r="D838" s="1823"/>
      <c r="E838" s="1769"/>
      <c r="F838" s="23"/>
      <c r="G838" s="27"/>
      <c r="H838" s="23"/>
      <c r="I838" s="28"/>
      <c r="J838" s="27"/>
      <c r="K838" s="26"/>
      <c r="L838" s="2013"/>
      <c r="M838" s="292"/>
      <c r="N838" s="179"/>
      <c r="O838" s="179"/>
      <c r="P838" s="181"/>
      <c r="Q838" s="182"/>
      <c r="R838" s="1769"/>
      <c r="S838" s="1769"/>
      <c r="T838" s="33"/>
      <c r="U838" s="917"/>
      <c r="V838" s="1769"/>
      <c r="W838" s="630"/>
    </row>
    <row r="839" spans="1:23" s="197" customFormat="1" ht="12.75" customHeight="1">
      <c r="A839" s="1297"/>
      <c r="B839" s="917"/>
      <c r="C839" s="1973"/>
      <c r="D839" s="1823"/>
      <c r="E839" s="1769"/>
      <c r="F839" s="23"/>
      <c r="G839" s="27"/>
      <c r="H839" s="23"/>
      <c r="I839" s="28"/>
      <c r="J839" s="27"/>
      <c r="K839" s="26"/>
      <c r="L839" s="2013"/>
      <c r="M839" s="292"/>
      <c r="N839" s="179"/>
      <c r="O839" s="179"/>
      <c r="P839" s="181"/>
      <c r="Q839" s="182"/>
      <c r="R839" s="1769"/>
      <c r="S839" s="1769"/>
      <c r="T839" s="33"/>
      <c r="U839" s="917"/>
      <c r="V839" s="1769"/>
      <c r="W839" s="630"/>
    </row>
    <row r="840" spans="1:23" s="197" customFormat="1" ht="12.75" hidden="1" customHeight="1">
      <c r="A840" s="1297"/>
      <c r="B840" s="917"/>
      <c r="C840" s="1973"/>
      <c r="D840" s="1823"/>
      <c r="E840" s="1769"/>
      <c r="F840" s="23"/>
      <c r="G840" s="27"/>
      <c r="H840" s="23"/>
      <c r="I840" s="28"/>
      <c r="J840" s="27"/>
      <c r="K840" s="26"/>
      <c r="L840" s="2013"/>
      <c r="M840" s="292"/>
      <c r="N840" s="179"/>
      <c r="O840" s="179"/>
      <c r="P840" s="181"/>
      <c r="Q840" s="182"/>
      <c r="R840" s="1769"/>
      <c r="S840" s="1769"/>
      <c r="T840" s="33"/>
      <c r="U840" s="917"/>
      <c r="V840" s="1769"/>
      <c r="W840" s="630"/>
    </row>
    <row r="841" spans="1:23" s="197" customFormat="1" ht="12.75" hidden="1" customHeight="1">
      <c r="A841" s="1297"/>
      <c r="B841" s="917"/>
      <c r="C841" s="1973"/>
      <c r="D841" s="1823"/>
      <c r="E841" s="1769"/>
      <c r="F841" s="23"/>
      <c r="G841" s="27"/>
      <c r="H841" s="23"/>
      <c r="I841" s="28"/>
      <c r="J841" s="27"/>
      <c r="K841" s="26"/>
      <c r="L841" s="2014"/>
      <c r="M841" s="239"/>
      <c r="N841" s="30"/>
      <c r="O841" s="30"/>
      <c r="P841" s="31"/>
      <c r="Q841" s="32"/>
      <c r="R841" s="1769"/>
      <c r="S841" s="1769"/>
      <c r="T841" s="33"/>
      <c r="U841" s="917"/>
      <c r="V841" s="1769"/>
      <c r="W841" s="630"/>
    </row>
    <row r="842" spans="1:23" s="197" customFormat="1" ht="12.75" hidden="1" customHeight="1">
      <c r="A842" s="1298"/>
      <c r="B842" s="545"/>
      <c r="C842" s="918"/>
      <c r="D842" s="1824"/>
      <c r="E842" s="36"/>
      <c r="F842" s="37"/>
      <c r="G842" s="38"/>
      <c r="H842" s="37"/>
      <c r="I842" s="39"/>
      <c r="J842" s="38"/>
      <c r="K842" s="40"/>
      <c r="L842" s="192"/>
      <c r="M842" s="294"/>
      <c r="N842" s="42"/>
      <c r="O842" s="42"/>
      <c r="P842" s="37"/>
      <c r="Q842" s="43"/>
      <c r="R842" s="36"/>
      <c r="S842" s="36"/>
      <c r="T842" s="286"/>
      <c r="U842" s="917"/>
      <c r="V842" s="36"/>
      <c r="W842" s="1299"/>
    </row>
    <row r="843" spans="1:23" s="49" customFormat="1" ht="12.75" customHeight="1">
      <c r="A843" s="1466">
        <f>+A836+1</f>
        <v>6</v>
      </c>
      <c r="B843" s="1795" t="s">
        <v>341</v>
      </c>
      <c r="C843" s="2007" t="s">
        <v>348</v>
      </c>
      <c r="D843" s="988" t="s">
        <v>342</v>
      </c>
      <c r="E843" s="1241">
        <f>220*0.31</f>
        <v>68.2</v>
      </c>
      <c r="F843" s="24"/>
      <c r="G843" s="47">
        <v>0.25</v>
      </c>
      <c r="H843" s="24"/>
      <c r="I843" s="25"/>
      <c r="J843" s="47">
        <v>0.06</v>
      </c>
      <c r="K843" s="48"/>
      <c r="L843" s="697"/>
      <c r="M843" s="97"/>
      <c r="N843" s="98"/>
      <c r="O843" s="698"/>
      <c r="P843" s="56"/>
      <c r="Q843" s="99"/>
      <c r="R843" s="55">
        <f>G844+J844</f>
        <v>0.87410060000000001</v>
      </c>
      <c r="S843" s="1241">
        <f>R843+R844</f>
        <v>0.87410060000000001</v>
      </c>
      <c r="T843" s="1242">
        <f>E843*S843</f>
        <v>59.613660920000001</v>
      </c>
      <c r="U843" s="989"/>
      <c r="V843" s="900">
        <f>S843*$V$11</f>
        <v>1.1288517416595731</v>
      </c>
      <c r="W843" s="900">
        <f>V843*E843</f>
        <v>76.987688781182896</v>
      </c>
    </row>
    <row r="844" spans="1:23" s="49" customFormat="1" ht="12.75" customHeight="1">
      <c r="A844" s="1528"/>
      <c r="B844" s="1795" t="s">
        <v>343</v>
      </c>
      <c r="C844" s="2007"/>
      <c r="D844" s="988"/>
      <c r="E844" s="1241"/>
      <c r="F844" s="24"/>
      <c r="G844" s="454">
        <f>G843*$J$807/1000</f>
        <v>0.69087500000000002</v>
      </c>
      <c r="H844" s="24"/>
      <c r="I844" s="25"/>
      <c r="J844" s="454">
        <f>J843*$Q$807/1000</f>
        <v>0.18322560000000002</v>
      </c>
      <c r="K844" s="48"/>
      <c r="L844" s="195"/>
      <c r="M844" s="60"/>
      <c r="N844" s="61"/>
      <c r="O844" s="196"/>
      <c r="P844" s="24"/>
      <c r="Q844" s="62"/>
      <c r="R844" s="1241"/>
      <c r="S844" s="1241"/>
      <c r="T844" s="50"/>
      <c r="U844" s="989"/>
      <c r="V844" s="1241"/>
      <c r="W844" s="1281"/>
    </row>
    <row r="845" spans="1:23" s="49" customFormat="1" ht="12.75" customHeight="1">
      <c r="A845" s="1528"/>
      <c r="B845" s="989"/>
      <c r="C845" s="2007"/>
      <c r="D845" s="988"/>
      <c r="E845" s="1241"/>
      <c r="F845" s="24"/>
      <c r="G845" s="47"/>
      <c r="H845" s="24"/>
      <c r="I845" s="25"/>
      <c r="J845" s="47"/>
      <c r="K845" s="48"/>
      <c r="L845" s="195"/>
      <c r="M845" s="60"/>
      <c r="N845" s="61"/>
      <c r="O845" s="196"/>
      <c r="P845" s="24"/>
      <c r="Q845" s="62"/>
      <c r="R845" s="1241"/>
      <c r="S845" s="1241"/>
      <c r="T845" s="50"/>
      <c r="U845" s="989"/>
      <c r="V845" s="1241"/>
      <c r="W845" s="1281"/>
    </row>
    <row r="846" spans="1:23" s="49" customFormat="1" ht="12.75" customHeight="1">
      <c r="A846" s="1531"/>
      <c r="B846" s="967"/>
      <c r="C846" s="990"/>
      <c r="D846" s="991"/>
      <c r="E846" s="55"/>
      <c r="F846" s="56"/>
      <c r="G846" s="57"/>
      <c r="H846" s="56"/>
      <c r="I846" s="58"/>
      <c r="J846" s="57"/>
      <c r="K846" s="59"/>
      <c r="L846" s="195"/>
      <c r="M846" s="60"/>
      <c r="N846" s="61"/>
      <c r="O846" s="196"/>
      <c r="P846" s="24"/>
      <c r="Q846" s="62"/>
      <c r="R846" s="1241"/>
      <c r="S846" s="1241"/>
      <c r="T846" s="50"/>
      <c r="U846" s="989"/>
      <c r="V846" s="1241"/>
      <c r="W846" s="1281"/>
    </row>
    <row r="847" spans="1:23" s="21" customFormat="1" ht="12.75" customHeight="1">
      <c r="A847" s="1466">
        <f>A843+1</f>
        <v>7</v>
      </c>
      <c r="B847" s="2015" t="s">
        <v>344</v>
      </c>
      <c r="C847" s="2017" t="s">
        <v>349</v>
      </c>
      <c r="D847" s="988" t="s">
        <v>345</v>
      </c>
      <c r="E847" s="1241">
        <v>220</v>
      </c>
      <c r="F847" s="24"/>
      <c r="G847" s="47">
        <v>0</v>
      </c>
      <c r="H847" s="24"/>
      <c r="I847" s="25"/>
      <c r="J847" s="47">
        <v>0</v>
      </c>
      <c r="K847" s="48"/>
      <c r="L847" s="540"/>
      <c r="M847" s="506"/>
      <c r="N847" s="448"/>
      <c r="O847" s="449"/>
      <c r="P847" s="450"/>
      <c r="Q847" s="451"/>
      <c r="R847" s="502">
        <f>G848+J848</f>
        <v>0</v>
      </c>
      <c r="S847" s="1279">
        <f>R847+R848</f>
        <v>4.8366360000000004</v>
      </c>
      <c r="T847" s="1280">
        <f>E847*S847</f>
        <v>1064.0599200000001</v>
      </c>
      <c r="U847" s="100"/>
      <c r="V847" s="900">
        <f>S847*$V$11</f>
        <v>6.246243249773987</v>
      </c>
      <c r="W847" s="900">
        <f>V847*E847</f>
        <v>1374.1735149502772</v>
      </c>
    </row>
    <row r="848" spans="1:23" s="21" customFormat="1" ht="12.75" customHeight="1">
      <c r="A848" s="1528"/>
      <c r="B848" s="2016"/>
      <c r="C848" s="2007"/>
      <c r="D848" s="988"/>
      <c r="E848" s="1241"/>
      <c r="F848" s="24"/>
      <c r="G848" s="454">
        <f>G847*$J$807/1000</f>
        <v>0</v>
      </c>
      <c r="H848" s="24"/>
      <c r="I848" s="25"/>
      <c r="J848" s="454">
        <f>J847*$Q$807/1000</f>
        <v>0</v>
      </c>
      <c r="K848" s="48"/>
      <c r="L848" s="2018" t="s">
        <v>346</v>
      </c>
      <c r="M848" s="541" t="s">
        <v>347</v>
      </c>
      <c r="N848" s="507">
        <v>1</v>
      </c>
      <c r="O848" s="507">
        <f>E847*N848</f>
        <v>220</v>
      </c>
      <c r="P848" s="508">
        <v>4</v>
      </c>
      <c r="Q848" s="509">
        <f>N848*P848*$N$805</f>
        <v>4.8366360000000004</v>
      </c>
      <c r="R848" s="1241">
        <f>SUM(Q848:Q848)</f>
        <v>4.8366360000000004</v>
      </c>
      <c r="S848" s="1281"/>
      <c r="T848" s="50"/>
      <c r="U848" s="100"/>
      <c r="V848" s="1281"/>
      <c r="W848" s="1281"/>
    </row>
    <row r="849" spans="1:23" s="21" customFormat="1" ht="12.75" customHeight="1">
      <c r="A849" s="1528"/>
      <c r="B849" s="989"/>
      <c r="C849" s="2007"/>
      <c r="D849" s="988"/>
      <c r="E849" s="1241"/>
      <c r="F849" s="24"/>
      <c r="G849" s="47"/>
      <c r="H849" s="24"/>
      <c r="I849" s="25"/>
      <c r="J849" s="47"/>
      <c r="K849" s="48"/>
      <c r="L849" s="2019"/>
      <c r="M849" s="51"/>
      <c r="N849" s="52"/>
      <c r="O849" s="699"/>
      <c r="P849" s="53"/>
      <c r="Q849" s="54"/>
      <c r="R849" s="1241"/>
      <c r="S849" s="1241"/>
      <c r="T849" s="50"/>
      <c r="U849" s="100"/>
      <c r="V849" s="1241"/>
      <c r="W849" s="1281"/>
    </row>
    <row r="850" spans="1:23" s="21" customFormat="1" ht="12.75" customHeight="1">
      <c r="A850" s="1531"/>
      <c r="B850" s="967"/>
      <c r="C850" s="990"/>
      <c r="D850" s="991"/>
      <c r="E850" s="55"/>
      <c r="F850" s="56"/>
      <c r="G850" s="57"/>
      <c r="H850" s="56"/>
      <c r="I850" s="58"/>
      <c r="J850" s="57"/>
      <c r="K850" s="59"/>
      <c r="L850" s="195"/>
      <c r="M850" s="60"/>
      <c r="N850" s="61"/>
      <c r="O850" s="196"/>
      <c r="P850" s="24"/>
      <c r="Q850" s="62"/>
      <c r="R850" s="1241"/>
      <c r="S850" s="1241"/>
      <c r="T850" s="50"/>
      <c r="U850" s="100"/>
      <c r="V850" s="1241"/>
      <c r="W850" s="1281"/>
    </row>
    <row r="851" spans="1:23" s="49" customFormat="1" ht="12.75" customHeight="1">
      <c r="A851" s="1466">
        <f>A847+1</f>
        <v>8</v>
      </c>
      <c r="B851" s="2015" t="s">
        <v>344</v>
      </c>
      <c r="C851" s="2017" t="s">
        <v>353</v>
      </c>
      <c r="D851" s="988" t="s">
        <v>60</v>
      </c>
      <c r="E851" s="1241">
        <v>21</v>
      </c>
      <c r="F851" s="24"/>
      <c r="G851" s="47">
        <v>0.97</v>
      </c>
      <c r="H851" s="24"/>
      <c r="I851" s="25"/>
      <c r="J851" s="47">
        <v>0.13</v>
      </c>
      <c r="K851" s="48"/>
      <c r="L851" s="540"/>
      <c r="M851" s="506"/>
      <c r="N851" s="448"/>
      <c r="O851" s="449"/>
      <c r="P851" s="450"/>
      <c r="Q851" s="451"/>
      <c r="R851" s="502">
        <f>G852+J852</f>
        <v>3.0775837999999998</v>
      </c>
      <c r="S851" s="1279">
        <f>R851+R852</f>
        <v>5.2057036399999994</v>
      </c>
      <c r="T851" s="1280">
        <f>E851*S851</f>
        <v>109.31977643999998</v>
      </c>
      <c r="U851" s="989"/>
      <c r="V851" s="900">
        <f>S851*$V$11</f>
        <v>6.7228733404113656</v>
      </c>
      <c r="W851" s="900">
        <f>V851*E851</f>
        <v>141.18034014863869</v>
      </c>
    </row>
    <row r="852" spans="1:23" s="49" customFormat="1" ht="15.75" customHeight="1">
      <c r="A852" s="1528"/>
      <c r="B852" s="2016"/>
      <c r="C852" s="2007"/>
      <c r="D852" s="988"/>
      <c r="E852" s="1241"/>
      <c r="F852" s="24"/>
      <c r="G852" s="454">
        <f>G851*$J$807/1000</f>
        <v>2.6805949999999998</v>
      </c>
      <c r="H852" s="24"/>
      <c r="I852" s="25"/>
      <c r="J852" s="454">
        <f>J851*$Q$807/1000</f>
        <v>0.39698880000000003</v>
      </c>
      <c r="K852" s="48"/>
      <c r="L852" s="543" t="s">
        <v>353</v>
      </c>
      <c r="M852" s="700" t="s">
        <v>60</v>
      </c>
      <c r="N852" s="701">
        <v>1</v>
      </c>
      <c r="O852" s="701">
        <f>E851*N852</f>
        <v>21</v>
      </c>
      <c r="P852" s="453">
        <v>1.76</v>
      </c>
      <c r="Q852" s="455">
        <f>N852*P852*$N$805</f>
        <v>2.1281198400000001</v>
      </c>
      <c r="R852" s="1241">
        <f>SUM(Q852:Q852)</f>
        <v>2.1281198400000001</v>
      </c>
      <c r="S852" s="1281"/>
      <c r="T852" s="50"/>
      <c r="U852" s="989"/>
      <c r="V852" s="1281"/>
      <c r="W852" s="1281"/>
    </row>
    <row r="853" spans="1:23" s="49" customFormat="1" ht="12.75" customHeight="1">
      <c r="A853" s="1528"/>
      <c r="B853" s="989"/>
      <c r="C853" s="2007"/>
      <c r="D853" s="988"/>
      <c r="E853" s="1241"/>
      <c r="F853" s="24"/>
      <c r="G853" s="47"/>
      <c r="H853" s="24"/>
      <c r="I853" s="25"/>
      <c r="J853" s="47"/>
      <c r="K853" s="48"/>
      <c r="L853" s="195"/>
      <c r="M853" s="60"/>
      <c r="N853" s="61"/>
      <c r="O853" s="196"/>
      <c r="P853" s="24"/>
      <c r="Q853" s="62"/>
      <c r="R853" s="1241"/>
      <c r="S853" s="1241"/>
      <c r="T853" s="50"/>
      <c r="U853" s="989"/>
      <c r="V853" s="1241"/>
      <c r="W853" s="1281"/>
    </row>
    <row r="854" spans="1:23" s="49" customFormat="1" ht="15" hidden="1" customHeight="1">
      <c r="A854" s="1531"/>
      <c r="B854" s="967"/>
      <c r="C854" s="992"/>
      <c r="D854" s="991"/>
      <c r="E854" s="55"/>
      <c r="F854" s="56"/>
      <c r="G854" s="57"/>
      <c r="H854" s="56"/>
      <c r="I854" s="58"/>
      <c r="J854" s="57"/>
      <c r="K854" s="59"/>
      <c r="L854" s="195"/>
      <c r="M854" s="60"/>
      <c r="N854" s="61"/>
      <c r="O854" s="196"/>
      <c r="P854" s="24"/>
      <c r="Q854" s="62"/>
      <c r="R854" s="1241"/>
      <c r="S854" s="1241"/>
      <c r="T854" s="50"/>
      <c r="U854" s="989"/>
      <c r="V854" s="1241"/>
      <c r="W854" s="1281"/>
    </row>
    <row r="855" spans="1:23" s="240" customFormat="1" ht="12" customHeight="1">
      <c r="A855" s="1694">
        <f>A851+1</f>
        <v>9</v>
      </c>
      <c r="B855" s="1795" t="s">
        <v>62</v>
      </c>
      <c r="C855" s="2059" t="s">
        <v>354</v>
      </c>
      <c r="D855" s="1695" t="s">
        <v>60</v>
      </c>
      <c r="E855" s="1241">
        <v>6</v>
      </c>
      <c r="F855" s="24"/>
      <c r="G855" s="47">
        <v>0.97</v>
      </c>
      <c r="H855" s="24"/>
      <c r="I855" s="25"/>
      <c r="J855" s="47">
        <v>0.13</v>
      </c>
      <c r="K855" s="48"/>
      <c r="L855" s="446"/>
      <c r="M855" s="447"/>
      <c r="N855" s="702"/>
      <c r="O855" s="703"/>
      <c r="P855" s="450"/>
      <c r="Q855" s="451"/>
      <c r="R855" s="502">
        <f>G856+J856</f>
        <v>0</v>
      </c>
      <c r="S855" s="1279">
        <f>R855+R856</f>
        <v>4.498071480000001</v>
      </c>
      <c r="T855" s="1280">
        <f>E855*S855</f>
        <v>26.988428880000008</v>
      </c>
      <c r="U855" s="1696"/>
      <c r="V855" s="900">
        <f>S855*$V$11</f>
        <v>5.8090062222898089</v>
      </c>
      <c r="W855" s="900">
        <f>V855*E855</f>
        <v>34.854037333738852</v>
      </c>
    </row>
    <row r="856" spans="1:23" s="240" customFormat="1" ht="12" customHeight="1">
      <c r="A856" s="1697"/>
      <c r="B856" s="1795" t="s">
        <v>63</v>
      </c>
      <c r="C856" s="2060"/>
      <c r="D856" s="1695"/>
      <c r="E856" s="1241"/>
      <c r="F856" s="24"/>
      <c r="G856" s="454">
        <f>G855*$J$805/1000</f>
        <v>0</v>
      </c>
      <c r="H856" s="24"/>
      <c r="I856" s="25"/>
      <c r="J856" s="454">
        <f>J855*$Q$805/1000</f>
        <v>0</v>
      </c>
      <c r="K856" s="48"/>
      <c r="L856" s="452" t="s">
        <v>355</v>
      </c>
      <c r="M856" s="704" t="s">
        <v>60</v>
      </c>
      <c r="N856" s="701">
        <v>1</v>
      </c>
      <c r="O856" s="701">
        <f>E855*N856</f>
        <v>6</v>
      </c>
      <c r="P856" s="453">
        <v>3.72</v>
      </c>
      <c r="Q856" s="455">
        <f>N856*P856*$N$805</f>
        <v>4.498071480000001</v>
      </c>
      <c r="R856" s="1241">
        <f>SUM(Q856:Q856)</f>
        <v>4.498071480000001</v>
      </c>
      <c r="S856" s="1281"/>
      <c r="T856" s="50"/>
      <c r="U856" s="1696"/>
      <c r="V856" s="1281"/>
      <c r="W856" s="1281"/>
    </row>
    <row r="857" spans="1:23" s="240" customFormat="1" ht="12" customHeight="1">
      <c r="A857" s="1697"/>
      <c r="B857" s="1696"/>
      <c r="C857" s="2060"/>
      <c r="D857" s="1695"/>
      <c r="E857" s="1241"/>
      <c r="F857" s="24"/>
      <c r="G857" s="47"/>
      <c r="H857" s="24"/>
      <c r="I857" s="25"/>
      <c r="J857" s="47"/>
      <c r="K857" s="48"/>
      <c r="L857" s="1698"/>
      <c r="M857" s="1699"/>
      <c r="N857" s="1700"/>
      <c r="O857" s="1701"/>
      <c r="P857" s="24"/>
      <c r="Q857" s="62"/>
      <c r="R857" s="1241"/>
      <c r="S857" s="1241"/>
      <c r="T857" s="50"/>
      <c r="U857" s="1696"/>
      <c r="V857" s="1241"/>
      <c r="W857" s="1281"/>
    </row>
    <row r="858" spans="1:23" s="240" customFormat="1" ht="12" hidden="1" customHeight="1">
      <c r="A858" s="1697"/>
      <c r="B858" s="1696"/>
      <c r="C858" s="2060"/>
      <c r="D858" s="1695"/>
      <c r="E858" s="1241"/>
      <c r="F858" s="24"/>
      <c r="G858" s="47"/>
      <c r="H858" s="24"/>
      <c r="I858" s="25"/>
      <c r="J858" s="47"/>
      <c r="K858" s="48"/>
      <c r="L858" s="1698"/>
      <c r="M858" s="1699"/>
      <c r="N858" s="1700"/>
      <c r="O858" s="1701"/>
      <c r="P858" s="24"/>
      <c r="Q858" s="62"/>
      <c r="R858" s="1241"/>
      <c r="S858" s="1241"/>
      <c r="T858" s="50"/>
      <c r="U858" s="1696"/>
      <c r="V858" s="1241"/>
      <c r="W858" s="1281"/>
    </row>
    <row r="859" spans="1:23" s="240" customFormat="1" ht="12" hidden="1" customHeight="1">
      <c r="A859" s="1702"/>
      <c r="B859" s="993"/>
      <c r="C859" s="994"/>
      <c r="D859" s="995"/>
      <c r="E859" s="55"/>
      <c r="F859" s="56"/>
      <c r="G859" s="57"/>
      <c r="H859" s="56"/>
      <c r="I859" s="58"/>
      <c r="J859" s="57"/>
      <c r="K859" s="59"/>
      <c r="L859" s="1698"/>
      <c r="M859" s="1699"/>
      <c r="N859" s="1700"/>
      <c r="O859" s="1701"/>
      <c r="P859" s="24"/>
      <c r="Q859" s="62"/>
      <c r="R859" s="1241"/>
      <c r="S859" s="1241"/>
      <c r="T859" s="50"/>
      <c r="U859" s="1696"/>
      <c r="V859" s="1241"/>
      <c r="W859" s="1281"/>
    </row>
    <row r="860" spans="1:23" s="240" customFormat="1" ht="12" customHeight="1">
      <c r="A860" s="1694">
        <f>A855+1</f>
        <v>10</v>
      </c>
      <c r="B860" s="1795" t="s">
        <v>62</v>
      </c>
      <c r="C860" s="2059" t="s">
        <v>356</v>
      </c>
      <c r="D860" s="1695" t="s">
        <v>60</v>
      </c>
      <c r="E860" s="1241">
        <v>2</v>
      </c>
      <c r="F860" s="24"/>
      <c r="G860" s="47">
        <v>0.97</v>
      </c>
      <c r="H860" s="24"/>
      <c r="I860" s="25"/>
      <c r="J860" s="47">
        <v>0.13</v>
      </c>
      <c r="K860" s="48"/>
      <c r="L860" s="446"/>
      <c r="M860" s="447"/>
      <c r="N860" s="702"/>
      <c r="O860" s="703"/>
      <c r="P860" s="450"/>
      <c r="Q860" s="451"/>
      <c r="R860" s="502">
        <f>G861+J861</f>
        <v>0</v>
      </c>
      <c r="S860" s="1279">
        <f>R860+R861</f>
        <v>3.1679965800000005</v>
      </c>
      <c r="T860" s="1280">
        <f>E860*S860</f>
        <v>6.335993160000001</v>
      </c>
      <c r="U860" s="1696"/>
      <c r="V860" s="900">
        <f>S860*$V$11</f>
        <v>4.0912893286019614</v>
      </c>
      <c r="W860" s="900">
        <f>V860*E860</f>
        <v>8.1825786572039227</v>
      </c>
    </row>
    <row r="861" spans="1:23" s="240" customFormat="1" ht="12" customHeight="1">
      <c r="A861" s="1697"/>
      <c r="B861" s="1795" t="s">
        <v>63</v>
      </c>
      <c r="C861" s="2060"/>
      <c r="D861" s="1695"/>
      <c r="E861" s="1241"/>
      <c r="F861" s="24"/>
      <c r="G861" s="454">
        <f>G860*$J$805/1000</f>
        <v>0</v>
      </c>
      <c r="H861" s="24"/>
      <c r="I861" s="25"/>
      <c r="J861" s="454">
        <f>J860*$Q$805/1000</f>
        <v>0</v>
      </c>
      <c r="K861" s="48"/>
      <c r="L861" s="452" t="s">
        <v>357</v>
      </c>
      <c r="M861" s="704" t="s">
        <v>60</v>
      </c>
      <c r="N861" s="701">
        <v>1</v>
      </c>
      <c r="O861" s="701">
        <f>E860*N861</f>
        <v>2</v>
      </c>
      <c r="P861" s="453">
        <v>2.62</v>
      </c>
      <c r="Q861" s="455">
        <f>N861*P861*$N$805</f>
        <v>3.1679965800000005</v>
      </c>
      <c r="R861" s="1241">
        <f>SUM(Q861:Q861)</f>
        <v>3.1679965800000005</v>
      </c>
      <c r="S861" s="1281"/>
      <c r="T861" s="50"/>
      <c r="U861" s="1696"/>
      <c r="V861" s="1281"/>
      <c r="W861" s="1281"/>
    </row>
    <row r="862" spans="1:23" s="240" customFormat="1" ht="12" customHeight="1">
      <c r="A862" s="1697"/>
      <c r="B862" s="1696"/>
      <c r="C862" s="2060"/>
      <c r="D862" s="1695"/>
      <c r="E862" s="1241"/>
      <c r="F862" s="24"/>
      <c r="G862" s="47"/>
      <c r="H862" s="24"/>
      <c r="I862" s="25"/>
      <c r="J862" s="47"/>
      <c r="K862" s="48"/>
      <c r="L862" s="1698"/>
      <c r="M862" s="1699"/>
      <c r="N862" s="1700"/>
      <c r="O862" s="1701"/>
      <c r="P862" s="24"/>
      <c r="Q862" s="62"/>
      <c r="R862" s="1241"/>
      <c r="S862" s="1241"/>
      <c r="T862" s="50"/>
      <c r="U862" s="1696"/>
      <c r="V862" s="1241"/>
      <c r="W862" s="1281"/>
    </row>
    <row r="863" spans="1:23" s="240" customFormat="1" ht="12" hidden="1" customHeight="1">
      <c r="A863" s="1697"/>
      <c r="B863" s="1696"/>
      <c r="C863" s="2060"/>
      <c r="D863" s="1695"/>
      <c r="E863" s="1241"/>
      <c r="F863" s="24"/>
      <c r="G863" s="47"/>
      <c r="H863" s="24"/>
      <c r="I863" s="25"/>
      <c r="J863" s="47"/>
      <c r="K863" s="48"/>
      <c r="L863" s="1698"/>
      <c r="M863" s="1699"/>
      <c r="N863" s="1700"/>
      <c r="O863" s="1701"/>
      <c r="P863" s="24"/>
      <c r="Q863" s="62"/>
      <c r="R863" s="1241"/>
      <c r="S863" s="1241"/>
      <c r="T863" s="50"/>
      <c r="U863" s="1696"/>
      <c r="V863" s="1241"/>
      <c r="W863" s="1281"/>
    </row>
    <row r="864" spans="1:23" s="240" customFormat="1" ht="12" hidden="1" customHeight="1">
      <c r="A864" s="1702"/>
      <c r="B864" s="993"/>
      <c r="C864" s="994"/>
      <c r="D864" s="995"/>
      <c r="E864" s="55"/>
      <c r="F864" s="56"/>
      <c r="G864" s="57"/>
      <c r="H864" s="56"/>
      <c r="I864" s="58"/>
      <c r="J864" s="57"/>
      <c r="K864" s="59"/>
      <c r="L864" s="1698"/>
      <c r="M864" s="1699"/>
      <c r="N864" s="1700"/>
      <c r="O864" s="1701"/>
      <c r="P864" s="24"/>
      <c r="Q864" s="62"/>
      <c r="R864" s="1241"/>
      <c r="S864" s="1241"/>
      <c r="T864" s="50"/>
      <c r="U864" s="1696"/>
      <c r="V864" s="1241"/>
      <c r="W864" s="1281"/>
    </row>
    <row r="865" spans="1:23" s="21" customFormat="1" ht="13.5" customHeight="1">
      <c r="A865" s="1300">
        <f>A860+1</f>
        <v>11</v>
      </c>
      <c r="B865" s="1808" t="s">
        <v>66</v>
      </c>
      <c r="C865" s="1883" t="s">
        <v>358</v>
      </c>
      <c r="D865" s="558" t="s">
        <v>60</v>
      </c>
      <c r="E865" s="1786">
        <v>120</v>
      </c>
      <c r="F865" s="430"/>
      <c r="G865" s="420">
        <v>0</v>
      </c>
      <c r="H865" s="430"/>
      <c r="I865" s="441"/>
      <c r="J865" s="420">
        <v>0</v>
      </c>
      <c r="K865" s="442"/>
      <c r="L865" s="427"/>
      <c r="M865" s="428"/>
      <c r="N865" s="429"/>
      <c r="O865" s="429"/>
      <c r="P865" s="430"/>
      <c r="Q865" s="431"/>
      <c r="R865" s="511">
        <f>G866+J866</f>
        <v>0</v>
      </c>
      <c r="S865" s="900">
        <f>R865+R866</f>
        <v>0.21764862000000001</v>
      </c>
      <c r="T865" s="901">
        <f>E865*S865</f>
        <v>26.117834400000003</v>
      </c>
      <c r="U865" s="100"/>
      <c r="V865" s="900">
        <f>S865*$V$11</f>
        <v>0.28108094623982943</v>
      </c>
      <c r="W865" s="900">
        <f>V865*E865</f>
        <v>33.729713548779529</v>
      </c>
    </row>
    <row r="866" spans="1:23" s="21" customFormat="1" ht="13.5" customHeight="1">
      <c r="A866" s="1301"/>
      <c r="B866" s="100"/>
      <c r="C866" s="1884"/>
      <c r="D866" s="22"/>
      <c r="E866" s="1769"/>
      <c r="F866" s="23"/>
      <c r="G866" s="420">
        <f>G865*$J$806/1000</f>
        <v>0</v>
      </c>
      <c r="H866" s="23"/>
      <c r="I866" s="28"/>
      <c r="J866" s="420">
        <f>J865*$Q$806/1000</f>
        <v>0</v>
      </c>
      <c r="K866" s="26"/>
      <c r="L866" s="1885" t="s">
        <v>359</v>
      </c>
      <c r="M866" s="425" t="s">
        <v>60</v>
      </c>
      <c r="N866" s="426">
        <v>1</v>
      </c>
      <c r="O866" s="432">
        <f>E865*N866</f>
        <v>120</v>
      </c>
      <c r="P866" s="421">
        <v>0.18</v>
      </c>
      <c r="Q866" s="455">
        <f>N866*P866*$N$805</f>
        <v>0.21764862000000001</v>
      </c>
      <c r="R866" s="1769">
        <f>SUM(Q866:Q866)</f>
        <v>0.21764862000000001</v>
      </c>
      <c r="S866" s="630"/>
      <c r="T866" s="33"/>
      <c r="U866" s="100"/>
      <c r="V866" s="630"/>
      <c r="W866" s="630"/>
    </row>
    <row r="867" spans="1:23" s="21" customFormat="1" ht="13.5" customHeight="1">
      <c r="A867" s="1301"/>
      <c r="B867" s="100"/>
      <c r="C867" s="1884"/>
      <c r="D867" s="22"/>
      <c r="E867" s="1769"/>
      <c r="F867" s="23"/>
      <c r="G867" s="27"/>
      <c r="H867" s="23"/>
      <c r="I867" s="28"/>
      <c r="J867" s="27"/>
      <c r="K867" s="26"/>
      <c r="L867" s="1886"/>
      <c r="M867" s="178"/>
      <c r="N867" s="179"/>
      <c r="O867" s="179"/>
      <c r="P867" s="181"/>
      <c r="Q867" s="182"/>
      <c r="R867" s="1769"/>
      <c r="S867" s="1769"/>
      <c r="T867" s="33"/>
      <c r="U867" s="100"/>
      <c r="V867" s="1769"/>
      <c r="W867" s="630"/>
    </row>
    <row r="868" spans="1:23" s="21" customFormat="1" ht="13.5" hidden="1" customHeight="1">
      <c r="A868" s="1301"/>
      <c r="B868" s="100"/>
      <c r="C868" s="1884"/>
      <c r="D868" s="22"/>
      <c r="E868" s="1769"/>
      <c r="F868" s="23"/>
      <c r="G868" s="27"/>
      <c r="H868" s="23"/>
      <c r="I868" s="28"/>
      <c r="J868" s="27"/>
      <c r="K868" s="26"/>
      <c r="L868" s="2061"/>
      <c r="M868" s="29"/>
      <c r="N868" s="30"/>
      <c r="O868" s="30"/>
      <c r="P868" s="31"/>
      <c r="Q868" s="32"/>
      <c r="R868" s="1769"/>
      <c r="S868" s="1769"/>
      <c r="T868" s="33"/>
      <c r="U868" s="100"/>
      <c r="V868" s="1769"/>
      <c r="W868" s="630"/>
    </row>
    <row r="869" spans="1:23" s="21" customFormat="1" ht="13.5" hidden="1" customHeight="1">
      <c r="A869" s="1302"/>
      <c r="B869" s="34"/>
      <c r="C869" s="10"/>
      <c r="D869" s="35"/>
      <c r="E869" s="36"/>
      <c r="F869" s="37"/>
      <c r="G869" s="38"/>
      <c r="H869" s="37"/>
      <c r="I869" s="39"/>
      <c r="J869" s="38"/>
      <c r="K869" s="40"/>
      <c r="L869" s="9"/>
      <c r="M869" s="41"/>
      <c r="N869" s="42"/>
      <c r="O869" s="42"/>
      <c r="P869" s="37"/>
      <c r="Q869" s="43"/>
      <c r="R869" s="36"/>
      <c r="S869" s="36"/>
      <c r="T869" s="286"/>
      <c r="U869" s="100"/>
      <c r="V869" s="36"/>
      <c r="W869" s="1299"/>
    </row>
    <row r="870" spans="1:23" s="21" customFormat="1" ht="13.5" customHeight="1">
      <c r="A870" s="1300">
        <f>A865+1</f>
        <v>12</v>
      </c>
      <c r="B870" s="1808" t="s">
        <v>66</v>
      </c>
      <c r="C870" s="1883" t="s">
        <v>360</v>
      </c>
      <c r="D870" s="558" t="s">
        <v>60</v>
      </c>
      <c r="E870" s="1786">
        <v>80</v>
      </c>
      <c r="F870" s="430"/>
      <c r="G870" s="420">
        <v>0</v>
      </c>
      <c r="H870" s="430"/>
      <c r="I870" s="441"/>
      <c r="J870" s="420">
        <v>0</v>
      </c>
      <c r="K870" s="442"/>
      <c r="L870" s="427"/>
      <c r="M870" s="428"/>
      <c r="N870" s="429"/>
      <c r="O870" s="429"/>
      <c r="P870" s="430"/>
      <c r="Q870" s="431"/>
      <c r="R870" s="511">
        <f>G871+J871</f>
        <v>0</v>
      </c>
      <c r="S870" s="900">
        <f>R870+R871</f>
        <v>0.36274770000000001</v>
      </c>
      <c r="T870" s="901">
        <f>E870*S870</f>
        <v>29.019815999999999</v>
      </c>
      <c r="U870" s="100"/>
      <c r="V870" s="900">
        <f>S870*$V$11</f>
        <v>0.46846824373304896</v>
      </c>
      <c r="W870" s="900">
        <f>V870*E870</f>
        <v>37.477459498643917</v>
      </c>
    </row>
    <row r="871" spans="1:23" s="21" customFormat="1" ht="13.5" customHeight="1">
      <c r="A871" s="1301"/>
      <c r="B871" s="100"/>
      <c r="C871" s="1884"/>
      <c r="D871" s="22"/>
      <c r="E871" s="1769"/>
      <c r="F871" s="23"/>
      <c r="G871" s="420">
        <f>G870*$J$806/1000</f>
        <v>0</v>
      </c>
      <c r="H871" s="23"/>
      <c r="I871" s="28"/>
      <c r="J871" s="420">
        <f>J870*$Q$806/1000</f>
        <v>0</v>
      </c>
      <c r="K871" s="26"/>
      <c r="L871" s="1885" t="s">
        <v>361</v>
      </c>
      <c r="M871" s="425" t="s">
        <v>60</v>
      </c>
      <c r="N871" s="426">
        <v>1</v>
      </c>
      <c r="O871" s="432">
        <f>E870*N871</f>
        <v>80</v>
      </c>
      <c r="P871" s="421">
        <v>0.3</v>
      </c>
      <c r="Q871" s="455">
        <f>N871*P871*$N$805</f>
        <v>0.36274770000000001</v>
      </c>
      <c r="R871" s="1769">
        <f>SUM(Q871:Q871)</f>
        <v>0.36274770000000001</v>
      </c>
      <c r="S871" s="630"/>
      <c r="T871" s="33"/>
      <c r="U871" s="100"/>
      <c r="V871" s="630"/>
      <c r="W871" s="630"/>
    </row>
    <row r="872" spans="1:23" s="21" customFormat="1" ht="13.5" customHeight="1">
      <c r="A872" s="1301"/>
      <c r="B872" s="100"/>
      <c r="C872" s="1884"/>
      <c r="D872" s="22"/>
      <c r="E872" s="1769"/>
      <c r="F872" s="23"/>
      <c r="G872" s="27"/>
      <c r="H872" s="23"/>
      <c r="I872" s="28"/>
      <c r="J872" s="27"/>
      <c r="K872" s="26"/>
      <c r="L872" s="1886"/>
      <c r="M872" s="178"/>
      <c r="N872" s="179"/>
      <c r="O872" s="179"/>
      <c r="P872" s="181"/>
      <c r="Q872" s="182"/>
      <c r="R872" s="1769"/>
      <c r="S872" s="1769"/>
      <c r="T872" s="33"/>
      <c r="U872" s="100"/>
      <c r="V872" s="1769"/>
      <c r="W872" s="630"/>
    </row>
    <row r="873" spans="1:23" s="21" customFormat="1" ht="13.5" hidden="1" customHeight="1">
      <c r="A873" s="1301"/>
      <c r="B873" s="100"/>
      <c r="C873" s="1884"/>
      <c r="D873" s="22"/>
      <c r="E873" s="1769"/>
      <c r="F873" s="23"/>
      <c r="G873" s="27"/>
      <c r="H873" s="23"/>
      <c r="I873" s="28"/>
      <c r="J873" s="27"/>
      <c r="K873" s="26"/>
      <c r="L873" s="2061"/>
      <c r="M873" s="29"/>
      <c r="N873" s="30"/>
      <c r="O873" s="30"/>
      <c r="P873" s="31"/>
      <c r="Q873" s="32"/>
      <c r="R873" s="1769"/>
      <c r="S873" s="1769"/>
      <c r="T873" s="33"/>
      <c r="U873" s="100"/>
      <c r="V873" s="1769"/>
      <c r="W873" s="630"/>
    </row>
    <row r="874" spans="1:23" s="21" customFormat="1" ht="13.5" hidden="1" customHeight="1">
      <c r="A874" s="1302"/>
      <c r="B874" s="34"/>
      <c r="C874" s="10"/>
      <c r="D874" s="35"/>
      <c r="E874" s="36"/>
      <c r="F874" s="37"/>
      <c r="G874" s="38"/>
      <c r="H874" s="37"/>
      <c r="I874" s="39"/>
      <c r="J874" s="38"/>
      <c r="K874" s="40"/>
      <c r="L874" s="9"/>
      <c r="M874" s="41"/>
      <c r="N874" s="42"/>
      <c r="O874" s="42"/>
      <c r="P874" s="37"/>
      <c r="Q874" s="43"/>
      <c r="R874" s="36"/>
      <c r="S874" s="36"/>
      <c r="T874" s="286"/>
      <c r="U874" s="100"/>
      <c r="V874" s="36"/>
      <c r="W874" s="1299"/>
    </row>
    <row r="875" spans="1:23" s="21" customFormat="1" ht="12">
      <c r="A875" s="1300">
        <f>A870+1</f>
        <v>13</v>
      </c>
      <c r="B875" s="1808" t="s">
        <v>362</v>
      </c>
      <c r="C875" s="1883" t="s">
        <v>363</v>
      </c>
      <c r="D875" s="558" t="s">
        <v>60</v>
      </c>
      <c r="E875" s="1786">
        <v>20</v>
      </c>
      <c r="F875" s="430"/>
      <c r="G875" s="420">
        <f>20.9/100</f>
        <v>0.20899999999999999</v>
      </c>
      <c r="H875" s="430"/>
      <c r="I875" s="441"/>
      <c r="J875" s="420">
        <f>17.4/100</f>
        <v>0.17399999999999999</v>
      </c>
      <c r="K875" s="442"/>
      <c r="L875" s="520"/>
      <c r="M875" s="562"/>
      <c r="N875" s="563"/>
      <c r="O875" s="705"/>
      <c r="P875" s="542"/>
      <c r="Q875" s="564"/>
      <c r="R875" s="511">
        <f>G876+J876</f>
        <v>1.1089257400000001</v>
      </c>
      <c r="S875" s="1786">
        <f>R875+R876</f>
        <v>1.1089257400000001</v>
      </c>
      <c r="T875" s="1821">
        <f>E875*S875</f>
        <v>22.178514800000002</v>
      </c>
      <c r="U875" s="100"/>
      <c r="V875" s="900">
        <f>S875*$V$11</f>
        <v>1.4321151970037902</v>
      </c>
      <c r="W875" s="900">
        <f>V875*E875</f>
        <v>28.642303940075806</v>
      </c>
    </row>
    <row r="876" spans="1:23" s="21" customFormat="1" ht="12.75" customHeight="1">
      <c r="A876" s="1301"/>
      <c r="B876" s="1809" t="s">
        <v>364</v>
      </c>
      <c r="C876" s="1884"/>
      <c r="D876" s="22"/>
      <c r="E876" s="1769"/>
      <c r="F876" s="23"/>
      <c r="G876" s="454">
        <f>G875*$J$807/1000</f>
        <v>0.57757150000000002</v>
      </c>
      <c r="H876" s="24"/>
      <c r="I876" s="25"/>
      <c r="J876" s="454">
        <f>J875*$Q$807/1000</f>
        <v>0.53135423999999998</v>
      </c>
      <c r="K876" s="26"/>
      <c r="L876" s="11"/>
      <c r="M876" s="44"/>
      <c r="N876" s="45"/>
      <c r="O876" s="102"/>
      <c r="P876" s="23"/>
      <c r="Q876" s="46"/>
      <c r="R876" s="1769"/>
      <c r="S876" s="1769"/>
      <c r="T876" s="33"/>
      <c r="U876" s="100"/>
      <c r="V876" s="1769"/>
      <c r="W876" s="630"/>
    </row>
    <row r="877" spans="1:23" s="21" customFormat="1">
      <c r="A877" s="1302"/>
      <c r="B877" s="34"/>
      <c r="C877" s="10"/>
      <c r="D877" s="35"/>
      <c r="E877" s="36"/>
      <c r="F877" s="37"/>
      <c r="G877" s="38"/>
      <c r="H877" s="37"/>
      <c r="I877" s="39"/>
      <c r="J877" s="38"/>
      <c r="K877" s="40"/>
      <c r="L877" s="9"/>
      <c r="M877" s="41"/>
      <c r="N877" s="42"/>
      <c r="O877" s="190"/>
      <c r="P877" s="37"/>
      <c r="Q877" s="43"/>
      <c r="R877" s="36"/>
      <c r="S877" s="36"/>
      <c r="T877" s="286"/>
      <c r="U877" s="100"/>
      <c r="V877" s="36"/>
      <c r="W877" s="1299"/>
    </row>
    <row r="878" spans="1:23" s="21" customFormat="1" ht="24">
      <c r="A878" s="1466">
        <f>A875+1</f>
        <v>14</v>
      </c>
      <c r="B878" s="1809" t="s">
        <v>91</v>
      </c>
      <c r="C878" s="1883" t="s">
        <v>475</v>
      </c>
      <c r="D878" s="22" t="s">
        <v>60</v>
      </c>
      <c r="E878" s="1769">
        <v>40</v>
      </c>
      <c r="F878" s="23"/>
      <c r="G878" s="27">
        <v>1.71</v>
      </c>
      <c r="H878" s="23"/>
      <c r="I878" s="28"/>
      <c r="J878" s="27">
        <v>0.28999999999999998</v>
      </c>
      <c r="K878" s="26"/>
      <c r="L878" s="427"/>
      <c r="M878" s="428"/>
      <c r="N878" s="429"/>
      <c r="O878" s="429"/>
      <c r="P878" s="430"/>
      <c r="Q878" s="431"/>
      <c r="R878" s="511">
        <f>G879+J879</f>
        <v>5.6111753999999996</v>
      </c>
      <c r="S878" s="900">
        <f>R878+R879</f>
        <v>7.8372371189999992</v>
      </c>
      <c r="T878" s="901">
        <f>E878*S878</f>
        <v>313.48948475999998</v>
      </c>
      <c r="U878" s="100"/>
      <c r="V878" s="900">
        <f>S878*$V$11</f>
        <v>10.121350759377359</v>
      </c>
      <c r="W878" s="900">
        <f>V878*E878</f>
        <v>404.85403037509434</v>
      </c>
    </row>
    <row r="879" spans="1:23" s="21" customFormat="1" ht="12.75" customHeight="1">
      <c r="A879" s="1301"/>
      <c r="B879" s="1809"/>
      <c r="C879" s="1884"/>
      <c r="D879" s="22"/>
      <c r="E879" s="1769"/>
      <c r="F879" s="23"/>
      <c r="G879" s="454">
        <f>G878*$J$807/1000</f>
        <v>4.7255849999999997</v>
      </c>
      <c r="H879" s="24"/>
      <c r="I879" s="25"/>
      <c r="J879" s="454">
        <f>J878*$Q$807/1000</f>
        <v>0.8855904</v>
      </c>
      <c r="K879" s="26"/>
      <c r="L879" s="1885" t="s">
        <v>365</v>
      </c>
      <c r="M879" s="634" t="s">
        <v>60</v>
      </c>
      <c r="N879" s="635">
        <v>1</v>
      </c>
      <c r="O879" s="636">
        <f>E878*N879</f>
        <v>40</v>
      </c>
      <c r="P879" s="421">
        <f>3.682*0.5</f>
        <v>1.841</v>
      </c>
      <c r="Q879" s="455">
        <f>N879*P879*$N$805</f>
        <v>2.226061719</v>
      </c>
      <c r="R879" s="1769">
        <f>SUM(Q879:Q879)</f>
        <v>2.226061719</v>
      </c>
      <c r="S879" s="630"/>
      <c r="T879" s="33"/>
      <c r="U879" s="100"/>
      <c r="V879" s="630"/>
      <c r="W879" s="630"/>
    </row>
    <row r="880" spans="1:23" s="21" customFormat="1" ht="12.75" hidden="1" customHeight="1">
      <c r="A880" s="1302"/>
      <c r="B880" s="34"/>
      <c r="C880" s="2063"/>
      <c r="D880" s="35"/>
      <c r="E880" s="36"/>
      <c r="F880" s="37"/>
      <c r="G880" s="38"/>
      <c r="H880" s="37"/>
      <c r="I880" s="39"/>
      <c r="J880" s="38"/>
      <c r="K880" s="40"/>
      <c r="L880" s="2062"/>
      <c r="M880" s="29"/>
      <c r="N880" s="30"/>
      <c r="O880" s="30"/>
      <c r="P880" s="31"/>
      <c r="Q880" s="32"/>
      <c r="R880" s="1769"/>
      <c r="S880" s="1769"/>
      <c r="T880" s="33"/>
      <c r="U880" s="100"/>
      <c r="V880" s="1769"/>
      <c r="W880" s="630"/>
    </row>
    <row r="881" spans="1:23" s="21" customFormat="1" ht="12">
      <c r="A881" s="1300">
        <f>A878+1</f>
        <v>15</v>
      </c>
      <c r="B881" s="1808" t="s">
        <v>66</v>
      </c>
      <c r="C881" s="1883" t="s">
        <v>366</v>
      </c>
      <c r="D881" s="558" t="s">
        <v>60</v>
      </c>
      <c r="E881" s="1786">
        <v>290</v>
      </c>
      <c r="F881" s="430"/>
      <c r="G881" s="420">
        <v>0</v>
      </c>
      <c r="H881" s="430"/>
      <c r="I881" s="441"/>
      <c r="J881" s="420">
        <v>0</v>
      </c>
      <c r="K881" s="442"/>
      <c r="L881" s="427"/>
      <c r="M881" s="428"/>
      <c r="N881" s="429"/>
      <c r="O881" s="429"/>
      <c r="P881" s="430"/>
      <c r="Q881" s="431"/>
      <c r="R881" s="511">
        <f>G882+J882</f>
        <v>0</v>
      </c>
      <c r="S881" s="900">
        <f>R881+R882</f>
        <v>6.045795000000001E-2</v>
      </c>
      <c r="T881" s="901">
        <f>E881*S881</f>
        <v>17.532805500000002</v>
      </c>
      <c r="U881" s="100"/>
      <c r="V881" s="900">
        <f>S881*$V$11</f>
        <v>7.8078040622174841E-2</v>
      </c>
      <c r="W881" s="900">
        <f>V881*E881</f>
        <v>22.642631780430705</v>
      </c>
    </row>
    <row r="882" spans="1:23" s="21" customFormat="1" ht="12.75" customHeight="1">
      <c r="A882" s="1301"/>
      <c r="B882" s="100"/>
      <c r="C882" s="1884"/>
      <c r="D882" s="22"/>
      <c r="E882" s="1769"/>
      <c r="F882" s="23"/>
      <c r="G882" s="420">
        <f>G881*$J$806/1000</f>
        <v>0</v>
      </c>
      <c r="H882" s="23"/>
      <c r="I882" s="28"/>
      <c r="J882" s="420">
        <f>J881*$Q$806/1000</f>
        <v>0</v>
      </c>
      <c r="K882" s="26"/>
      <c r="L882" s="1885" t="s">
        <v>367</v>
      </c>
      <c r="M882" s="425" t="s">
        <v>60</v>
      </c>
      <c r="N882" s="426">
        <v>1</v>
      </c>
      <c r="O882" s="432">
        <f>E881*N882</f>
        <v>290</v>
      </c>
      <c r="P882" s="421">
        <v>0.05</v>
      </c>
      <c r="Q882" s="455">
        <f>N882*P882*$N$805</f>
        <v>6.045795000000001E-2</v>
      </c>
      <c r="R882" s="1769">
        <f>SUM(Q882:Q882)</f>
        <v>6.045795000000001E-2</v>
      </c>
      <c r="S882" s="630"/>
      <c r="T882" s="33"/>
      <c r="U882" s="100"/>
      <c r="V882" s="630"/>
      <c r="W882" s="630"/>
    </row>
    <row r="883" spans="1:23" s="21" customFormat="1" ht="12.75" hidden="1" customHeight="1">
      <c r="A883" s="1301"/>
      <c r="B883" s="100"/>
      <c r="C883" s="1884"/>
      <c r="D883" s="22"/>
      <c r="E883" s="1769"/>
      <c r="F883" s="23"/>
      <c r="G883" s="27"/>
      <c r="H883" s="23"/>
      <c r="I883" s="28"/>
      <c r="J883" s="27"/>
      <c r="K883" s="26"/>
      <c r="L883" s="1886"/>
      <c r="M883" s="178"/>
      <c r="N883" s="179"/>
      <c r="O883" s="179"/>
      <c r="P883" s="181"/>
      <c r="Q883" s="182"/>
      <c r="R883" s="1769"/>
      <c r="S883" s="1769"/>
      <c r="T883" s="33"/>
      <c r="U883" s="100"/>
      <c r="V883" s="1769"/>
      <c r="W883" s="630"/>
    </row>
    <row r="884" spans="1:23" s="21" customFormat="1" ht="12.75" hidden="1" customHeight="1">
      <c r="A884" s="1301"/>
      <c r="B884" s="100"/>
      <c r="C884" s="1884"/>
      <c r="D884" s="22"/>
      <c r="E884" s="1769"/>
      <c r="F884" s="23"/>
      <c r="G884" s="27"/>
      <c r="H884" s="23"/>
      <c r="I884" s="28"/>
      <c r="J884" s="27"/>
      <c r="K884" s="26"/>
      <c r="L884" s="2061"/>
      <c r="M884" s="29"/>
      <c r="N884" s="30"/>
      <c r="O884" s="30"/>
      <c r="P884" s="31"/>
      <c r="Q884" s="32"/>
      <c r="R884" s="1769"/>
      <c r="S884" s="1769"/>
      <c r="T884" s="33"/>
      <c r="U884" s="100"/>
      <c r="V884" s="1769"/>
      <c r="W884" s="630"/>
    </row>
    <row r="885" spans="1:23" s="21" customFormat="1" ht="15" hidden="1" customHeight="1">
      <c r="A885" s="1302"/>
      <c r="B885" s="34"/>
      <c r="C885" s="10"/>
      <c r="D885" s="35"/>
      <c r="E885" s="36"/>
      <c r="F885" s="37"/>
      <c r="G885" s="38"/>
      <c r="H885" s="37"/>
      <c r="I885" s="39"/>
      <c r="J885" s="38"/>
      <c r="K885" s="40"/>
      <c r="L885" s="9"/>
      <c r="M885" s="41"/>
      <c r="N885" s="42"/>
      <c r="O885" s="42"/>
      <c r="P885" s="37"/>
      <c r="Q885" s="43"/>
      <c r="R885" s="36"/>
      <c r="S885" s="36"/>
      <c r="T885" s="286"/>
      <c r="U885" s="100"/>
      <c r="V885" s="36"/>
      <c r="W885" s="1299"/>
    </row>
    <row r="886" spans="1:23" s="457" customFormat="1" ht="13.5">
      <c r="A886" s="1703">
        <f>A881+1</f>
        <v>16</v>
      </c>
      <c r="B886" s="2064" t="s">
        <v>94</v>
      </c>
      <c r="C886" s="1972" t="s">
        <v>368</v>
      </c>
      <c r="D886" s="1814" t="s">
        <v>73</v>
      </c>
      <c r="E886" s="1828">
        <v>290</v>
      </c>
      <c r="F886" s="996"/>
      <c r="G886" s="997">
        <f>3.73/100</f>
        <v>3.73E-2</v>
      </c>
      <c r="H886" s="996"/>
      <c r="I886" s="998"/>
      <c r="J886" s="997"/>
      <c r="K886" s="999"/>
      <c r="L886" s="1000"/>
      <c r="M886" s="1001"/>
      <c r="N886" s="1002"/>
      <c r="O886" s="1003"/>
      <c r="P886" s="996"/>
      <c r="Q886" s="1004"/>
      <c r="R886" s="1005">
        <f>G887+J887</f>
        <v>0.10307854999999999</v>
      </c>
      <c r="S886" s="1282">
        <f>R886+R887</f>
        <v>0.10307854999999999</v>
      </c>
      <c r="T886" s="1283">
        <f>E886*S886</f>
        <v>29.892779499999996</v>
      </c>
      <c r="U886" s="1704"/>
      <c r="V886" s="900">
        <f>S886*$V$11</f>
        <v>0.13312014737805167</v>
      </c>
      <c r="W886" s="900">
        <f>V886*E886</f>
        <v>38.604842739634982</v>
      </c>
    </row>
    <row r="887" spans="1:23" s="457" customFormat="1" ht="13.5">
      <c r="A887" s="1705"/>
      <c r="B887" s="2065"/>
      <c r="C887" s="1973"/>
      <c r="D887" s="1815"/>
      <c r="E887" s="1829"/>
      <c r="F887" s="1006"/>
      <c r="G887" s="454">
        <f>G886*$J$807/1000</f>
        <v>0.10307854999999999</v>
      </c>
      <c r="H887" s="24"/>
      <c r="I887" s="25"/>
      <c r="J887" s="454">
        <f>J886*$Q$807/1000</f>
        <v>0</v>
      </c>
      <c r="K887" s="1007"/>
      <c r="L887" s="1008"/>
      <c r="M887" s="1009"/>
      <c r="N887" s="1010"/>
      <c r="O887" s="1010"/>
      <c r="P887" s="1011"/>
      <c r="Q887" s="455"/>
      <c r="R887" s="2066">
        <f>SUM(Q887:Q889)</f>
        <v>0</v>
      </c>
      <c r="S887" s="1284"/>
      <c r="T887" s="1285"/>
      <c r="U887" s="1704"/>
      <c r="V887" s="1284"/>
      <c r="W887" s="1284"/>
    </row>
    <row r="888" spans="1:23" s="457" customFormat="1" ht="13.5" hidden="1">
      <c r="A888" s="1705"/>
      <c r="B888" s="1827"/>
      <c r="C888" s="1973"/>
      <c r="D888" s="1815"/>
      <c r="E888" s="1829"/>
      <c r="F888" s="1006"/>
      <c r="G888" s="1012"/>
      <c r="H888" s="1006"/>
      <c r="I888" s="1013"/>
      <c r="J888" s="1012"/>
      <c r="K888" s="1007"/>
      <c r="L888" s="1014"/>
      <c r="M888" s="1015"/>
      <c r="N888" s="1016"/>
      <c r="O888" s="1017"/>
      <c r="P888" s="1018"/>
      <c r="Q888" s="1019"/>
      <c r="R888" s="2067"/>
      <c r="S888" s="1284"/>
      <c r="T888" s="1285"/>
      <c r="U888" s="1704"/>
      <c r="V888" s="1284"/>
      <c r="W888" s="1284"/>
    </row>
    <row r="889" spans="1:23" s="457" customFormat="1" ht="13.5" hidden="1" customHeight="1">
      <c r="A889" s="1705"/>
      <c r="B889" s="1020"/>
      <c r="C889" s="1973"/>
      <c r="D889" s="1815"/>
      <c r="E889" s="1829"/>
      <c r="F889" s="1006"/>
      <c r="G889" s="1012"/>
      <c r="H889" s="1006"/>
      <c r="I889" s="1013"/>
      <c r="J889" s="1012"/>
      <c r="K889" s="1007"/>
      <c r="L889" s="1014"/>
      <c r="M889" s="1015"/>
      <c r="N889" s="1016"/>
      <c r="O889" s="1017"/>
      <c r="P889" s="1021"/>
      <c r="Q889" s="1019"/>
      <c r="R889" s="2067"/>
      <c r="S889" s="1284"/>
      <c r="T889" s="1285"/>
      <c r="U889" s="1704"/>
      <c r="V889" s="1284"/>
      <c r="W889" s="1284"/>
    </row>
    <row r="890" spans="1:23" s="457" customFormat="1" ht="13.5" hidden="1" customHeight="1">
      <c r="A890" s="1706"/>
      <c r="B890" s="1022"/>
      <c r="C890" s="1023"/>
      <c r="D890" s="1816"/>
      <c r="E890" s="1024"/>
      <c r="F890" s="1025"/>
      <c r="G890" s="1026"/>
      <c r="H890" s="1025"/>
      <c r="I890" s="1027"/>
      <c r="J890" s="1026"/>
      <c r="K890" s="1028"/>
      <c r="L890" s="1029"/>
      <c r="M890" s="1030"/>
      <c r="N890" s="1031"/>
      <c r="O890" s="1032"/>
      <c r="P890" s="1025"/>
      <c r="Q890" s="1033"/>
      <c r="R890" s="1024"/>
      <c r="S890" s="1024"/>
      <c r="T890" s="1034"/>
      <c r="U890" s="1704"/>
      <c r="V890" s="1024"/>
      <c r="W890" s="1707"/>
    </row>
    <row r="891" spans="1:23" s="49" customFormat="1" ht="12">
      <c r="A891" s="1466">
        <f>A886+1</f>
        <v>17</v>
      </c>
      <c r="B891" s="1795" t="s">
        <v>62</v>
      </c>
      <c r="C891" s="2007" t="s">
        <v>369</v>
      </c>
      <c r="D891" s="988" t="s">
        <v>60</v>
      </c>
      <c r="E891" s="1241">
        <v>6</v>
      </c>
      <c r="F891" s="24"/>
      <c r="G891" s="47">
        <v>0.97</v>
      </c>
      <c r="H891" s="24"/>
      <c r="I891" s="25"/>
      <c r="J891" s="47">
        <v>0.13</v>
      </c>
      <c r="K891" s="48"/>
      <c r="L891" s="195"/>
      <c r="M891" s="60"/>
      <c r="N891" s="61"/>
      <c r="O891" s="196"/>
      <c r="P891" s="24"/>
      <c r="Q891" s="62"/>
      <c r="R891" s="55">
        <f>G892+J892</f>
        <v>3.0775837999999998</v>
      </c>
      <c r="S891" s="1281">
        <f>R891+R892</f>
        <v>5.2540700000000005</v>
      </c>
      <c r="T891" s="50">
        <f>E891*S891</f>
        <v>31.524420000000003</v>
      </c>
      <c r="U891" s="989"/>
      <c r="V891" s="900">
        <f>S891*$V$11</f>
        <v>6.7853357729091073</v>
      </c>
      <c r="W891" s="900">
        <f>V891*E891</f>
        <v>40.712014637454644</v>
      </c>
    </row>
    <row r="892" spans="1:23" s="49" customFormat="1" ht="12.75" customHeight="1">
      <c r="A892" s="1528"/>
      <c r="B892" s="1795" t="s">
        <v>63</v>
      </c>
      <c r="C892" s="2007"/>
      <c r="D892" s="988"/>
      <c r="E892" s="1241"/>
      <c r="F892" s="24"/>
      <c r="G892" s="454">
        <f>G891*$J$807/1000</f>
        <v>2.6805949999999998</v>
      </c>
      <c r="H892" s="24"/>
      <c r="I892" s="25"/>
      <c r="J892" s="454">
        <f>J891*$Q$807/1000</f>
        <v>0.39698880000000003</v>
      </c>
      <c r="K892" s="48"/>
      <c r="L892" s="543" t="s">
        <v>370</v>
      </c>
      <c r="M892" s="700" t="s">
        <v>60</v>
      </c>
      <c r="N892" s="701">
        <v>1</v>
      </c>
      <c r="O892" s="701">
        <f>E891*N892</f>
        <v>6</v>
      </c>
      <c r="P892" s="453">
        <v>1.8</v>
      </c>
      <c r="Q892" s="455">
        <f>N892*P892*$N$805</f>
        <v>2.1764862000000003</v>
      </c>
      <c r="R892" s="1241">
        <f>SUM(Q892:Q892)</f>
        <v>2.1764862000000003</v>
      </c>
      <c r="S892" s="1281"/>
      <c r="T892" s="50"/>
      <c r="U892" s="989"/>
      <c r="V892" s="1281"/>
      <c r="W892" s="1281"/>
    </row>
    <row r="893" spans="1:23" s="49" customFormat="1" ht="12.75" customHeight="1">
      <c r="A893" s="1528"/>
      <c r="B893" s="989"/>
      <c r="C893" s="2007"/>
      <c r="D893" s="988"/>
      <c r="E893" s="1241"/>
      <c r="F893" s="24"/>
      <c r="G893" s="47"/>
      <c r="H893" s="24"/>
      <c r="I893" s="25"/>
      <c r="J893" s="47"/>
      <c r="K893" s="48"/>
      <c r="L893" s="195"/>
      <c r="M893" s="60"/>
      <c r="N893" s="61"/>
      <c r="O893" s="196"/>
      <c r="P893" s="24"/>
      <c r="Q893" s="62"/>
      <c r="R893" s="1241"/>
      <c r="S893" s="1241"/>
      <c r="T893" s="50"/>
      <c r="U893" s="989"/>
      <c r="V893" s="1241"/>
      <c r="W893" s="1281"/>
    </row>
    <row r="894" spans="1:23" s="49" customFormat="1" ht="15" hidden="1" customHeight="1">
      <c r="A894" s="1531"/>
      <c r="B894" s="967"/>
      <c r="C894" s="992"/>
      <c r="D894" s="991"/>
      <c r="E894" s="55"/>
      <c r="F894" s="56"/>
      <c r="G894" s="57"/>
      <c r="H894" s="56"/>
      <c r="I894" s="58"/>
      <c r="J894" s="57"/>
      <c r="K894" s="59"/>
      <c r="L894" s="195"/>
      <c r="M894" s="60"/>
      <c r="N894" s="61"/>
      <c r="O894" s="196"/>
      <c r="P894" s="24"/>
      <c r="Q894" s="62"/>
      <c r="R894" s="1241"/>
      <c r="S894" s="1241"/>
      <c r="T894" s="50"/>
      <c r="U894" s="989"/>
      <c r="V894" s="1241"/>
      <c r="W894" s="1281"/>
    </row>
    <row r="895" spans="1:23" s="237" customFormat="1" ht="24">
      <c r="A895" s="1537">
        <f>+A891+1</f>
        <v>18</v>
      </c>
      <c r="B895" s="1813" t="s">
        <v>92</v>
      </c>
      <c r="C895" s="2069" t="s">
        <v>371</v>
      </c>
      <c r="D895" s="1035" t="s">
        <v>60</v>
      </c>
      <c r="E895" s="916">
        <v>1</v>
      </c>
      <c r="F895" s="484"/>
      <c r="G895" s="485">
        <v>7.89</v>
      </c>
      <c r="H895" s="484"/>
      <c r="I895" s="486"/>
      <c r="J895" s="485">
        <v>0.39</v>
      </c>
      <c r="K895" s="487"/>
      <c r="L895" s="488"/>
      <c r="M895" s="672"/>
      <c r="N895" s="489"/>
      <c r="O895" s="489"/>
      <c r="P895" s="484"/>
      <c r="Q895" s="491"/>
      <c r="R895" s="492">
        <f>G896+J896</f>
        <v>22.9949814</v>
      </c>
      <c r="S895" s="1252">
        <f>R895+R896</f>
        <v>77.602905000000007</v>
      </c>
      <c r="T895" s="1253">
        <f>E895*S895</f>
        <v>77.602905000000007</v>
      </c>
      <c r="U895" s="973"/>
      <c r="V895" s="900">
        <f>S895*$V$12</f>
        <v>85.317254580240004</v>
      </c>
      <c r="W895" s="900">
        <f>V895*E895</f>
        <v>85.317254580240004</v>
      </c>
    </row>
    <row r="896" spans="1:23" s="237" customFormat="1" ht="12">
      <c r="A896" s="1538"/>
      <c r="B896" s="1801"/>
      <c r="C896" s="2070"/>
      <c r="D896" s="548"/>
      <c r="E896" s="1238"/>
      <c r="F896" s="270"/>
      <c r="G896" s="454">
        <f>G895*$J$807/1000</f>
        <v>21.804015</v>
      </c>
      <c r="H896" s="24"/>
      <c r="I896" s="25"/>
      <c r="J896" s="454">
        <f>J895*$Q$807/1000</f>
        <v>1.1909664</v>
      </c>
      <c r="K896" s="271"/>
      <c r="L896" s="2071" t="s">
        <v>372</v>
      </c>
      <c r="M896" s="706" t="s">
        <v>60</v>
      </c>
      <c r="N896" s="476">
        <v>1</v>
      </c>
      <c r="O896" s="477">
        <f>E895*N896</f>
        <v>1</v>
      </c>
      <c r="P896" s="478">
        <v>47.42</v>
      </c>
      <c r="Q896" s="433">
        <f>N896*P896*$N$806</f>
        <v>54.607923600000007</v>
      </c>
      <c r="R896" s="1238">
        <f>SUM(Q896:Q896)</f>
        <v>54.607923600000007</v>
      </c>
      <c r="S896" s="677"/>
      <c r="T896" s="277"/>
      <c r="U896" s="973"/>
      <c r="V896" s="677"/>
      <c r="W896" s="677"/>
    </row>
    <row r="897" spans="1:23" s="237" customFormat="1" ht="12">
      <c r="A897" s="1538"/>
      <c r="B897" s="973"/>
      <c r="C897" s="2070"/>
      <c r="D897" s="548"/>
      <c r="E897" s="1238"/>
      <c r="F897" s="270"/>
      <c r="G897" s="272"/>
      <c r="H897" s="270"/>
      <c r="I897" s="273"/>
      <c r="J897" s="272"/>
      <c r="K897" s="271"/>
      <c r="L897" s="2072"/>
      <c r="M897" s="707"/>
      <c r="N897" s="274"/>
      <c r="O897" s="274"/>
      <c r="P897" s="275"/>
      <c r="Q897" s="276"/>
      <c r="R897" s="1238"/>
      <c r="S897" s="1238"/>
      <c r="T897" s="277"/>
      <c r="U897" s="973"/>
      <c r="V897" s="1238"/>
      <c r="W897" s="677"/>
    </row>
    <row r="898" spans="1:23" s="237" customFormat="1" ht="12.75" hidden="1" customHeight="1">
      <c r="A898" s="1539"/>
      <c r="B898" s="392"/>
      <c r="C898" s="1036"/>
      <c r="D898" s="549"/>
      <c r="E898" s="278"/>
      <c r="F898" s="279"/>
      <c r="G898" s="280"/>
      <c r="H898" s="279"/>
      <c r="I898" s="281"/>
      <c r="J898" s="280"/>
      <c r="K898" s="282"/>
      <c r="L898" s="3"/>
      <c r="M898" s="708"/>
      <c r="N898" s="283"/>
      <c r="O898" s="283"/>
      <c r="P898" s="279"/>
      <c r="Q898" s="284"/>
      <c r="R898" s="278"/>
      <c r="S898" s="278"/>
      <c r="T898" s="493"/>
      <c r="U898" s="973"/>
      <c r="V898" s="278"/>
      <c r="W898" s="1540"/>
    </row>
    <row r="899" spans="1:23" s="240" customFormat="1" ht="12" customHeight="1">
      <c r="A899" s="1694">
        <f>A895+1</f>
        <v>19</v>
      </c>
      <c r="B899" s="1795" t="s">
        <v>62</v>
      </c>
      <c r="C899" s="2059" t="s">
        <v>373</v>
      </c>
      <c r="D899" s="1695" t="s">
        <v>60</v>
      </c>
      <c r="E899" s="1241">
        <v>1</v>
      </c>
      <c r="F899" s="24"/>
      <c r="G899" s="47">
        <v>0.97</v>
      </c>
      <c r="H899" s="24"/>
      <c r="I899" s="25"/>
      <c r="J899" s="47">
        <v>0.13</v>
      </c>
      <c r="K899" s="48"/>
      <c r="L899" s="446"/>
      <c r="M899" s="447"/>
      <c r="N899" s="702"/>
      <c r="O899" s="703"/>
      <c r="P899" s="450"/>
      <c r="Q899" s="451"/>
      <c r="R899" s="502">
        <f>G900+J900</f>
        <v>3.0775837999999998</v>
      </c>
      <c r="S899" s="1279">
        <f>R899+R900</f>
        <v>8.6638983800000009</v>
      </c>
      <c r="T899" s="1280">
        <f>E899*S899</f>
        <v>8.6638983800000009</v>
      </c>
      <c r="U899" s="1696"/>
      <c r="V899" s="900">
        <f>S899*$V$11</f>
        <v>11.188937263999767</v>
      </c>
      <c r="W899" s="900">
        <f>V899*E899</f>
        <v>11.188937263999767</v>
      </c>
    </row>
    <row r="900" spans="1:23" s="240" customFormat="1" ht="12" customHeight="1">
      <c r="A900" s="1697"/>
      <c r="B900" s="1795" t="s">
        <v>63</v>
      </c>
      <c r="C900" s="2060"/>
      <c r="D900" s="1695"/>
      <c r="E900" s="1241"/>
      <c r="F900" s="24"/>
      <c r="G900" s="454">
        <f>G899*$J$807/1000</f>
        <v>2.6805949999999998</v>
      </c>
      <c r="H900" s="24"/>
      <c r="I900" s="25"/>
      <c r="J900" s="454">
        <f>J899*$Q$807/1000</f>
        <v>0.39698880000000003</v>
      </c>
      <c r="K900" s="48"/>
      <c r="L900" s="452" t="s">
        <v>374</v>
      </c>
      <c r="M900" s="704" t="s">
        <v>60</v>
      </c>
      <c r="N900" s="701">
        <v>1</v>
      </c>
      <c r="O900" s="701">
        <f>E899*N900</f>
        <v>1</v>
      </c>
      <c r="P900" s="453">
        <v>4.62</v>
      </c>
      <c r="Q900" s="455">
        <f>N900*P900*$N$805</f>
        <v>5.5863145800000007</v>
      </c>
      <c r="R900" s="1241">
        <f>SUM(Q900:Q900)</f>
        <v>5.5863145800000007</v>
      </c>
      <c r="S900" s="1281"/>
      <c r="T900" s="50"/>
      <c r="U900" s="1696"/>
      <c r="V900" s="1281"/>
      <c r="W900" s="1281"/>
    </row>
    <row r="901" spans="1:23" s="240" customFormat="1" ht="12" customHeight="1">
      <c r="A901" s="1697"/>
      <c r="B901" s="1696"/>
      <c r="C901" s="2060"/>
      <c r="D901" s="1695"/>
      <c r="E901" s="1241"/>
      <c r="F901" s="24"/>
      <c r="G901" s="47"/>
      <c r="H901" s="24"/>
      <c r="I901" s="25"/>
      <c r="J901" s="47"/>
      <c r="K901" s="48"/>
      <c r="L901" s="1698"/>
      <c r="M901" s="1699"/>
      <c r="N901" s="1700"/>
      <c r="O901" s="1701"/>
      <c r="P901" s="24"/>
      <c r="Q901" s="62"/>
      <c r="R901" s="1241"/>
      <c r="S901" s="1241"/>
      <c r="T901" s="50"/>
      <c r="U901" s="1696"/>
      <c r="V901" s="1241"/>
      <c r="W901" s="1281"/>
    </row>
    <row r="902" spans="1:23" s="240" customFormat="1" ht="12" hidden="1" customHeight="1">
      <c r="A902" s="1697"/>
      <c r="B902" s="1696"/>
      <c r="C902" s="2060"/>
      <c r="D902" s="1695"/>
      <c r="E902" s="1241"/>
      <c r="F902" s="24"/>
      <c r="G902" s="47"/>
      <c r="H902" s="24"/>
      <c r="I902" s="25"/>
      <c r="J902" s="47"/>
      <c r="K902" s="48"/>
      <c r="L902" s="1698"/>
      <c r="M902" s="1699"/>
      <c r="N902" s="1700"/>
      <c r="O902" s="1701"/>
      <c r="P902" s="24"/>
      <c r="Q902" s="62"/>
      <c r="R902" s="1241"/>
      <c r="S902" s="1241"/>
      <c r="T902" s="50"/>
      <c r="U902" s="1696"/>
      <c r="V902" s="1241"/>
      <c r="W902" s="1281"/>
    </row>
    <row r="903" spans="1:23" s="240" customFormat="1" ht="12" hidden="1" customHeight="1">
      <c r="A903" s="1702"/>
      <c r="B903" s="993"/>
      <c r="C903" s="994"/>
      <c r="D903" s="995"/>
      <c r="E903" s="55"/>
      <c r="F903" s="56"/>
      <c r="G903" s="57"/>
      <c r="H903" s="56"/>
      <c r="I903" s="58"/>
      <c r="J903" s="57"/>
      <c r="K903" s="59"/>
      <c r="L903" s="1698"/>
      <c r="M903" s="1699"/>
      <c r="N903" s="1700"/>
      <c r="O903" s="1701"/>
      <c r="P903" s="24"/>
      <c r="Q903" s="62"/>
      <c r="R903" s="1241"/>
      <c r="S903" s="1241"/>
      <c r="T903" s="50"/>
      <c r="U903" s="1696"/>
      <c r="V903" s="1241"/>
      <c r="W903" s="1281"/>
    </row>
    <row r="904" spans="1:23" s="21" customFormat="1" ht="12.75" customHeight="1">
      <c r="A904" s="1466">
        <f>A899+1</f>
        <v>20</v>
      </c>
      <c r="B904" s="1809" t="s">
        <v>91</v>
      </c>
      <c r="C904" s="1883" t="s">
        <v>375</v>
      </c>
      <c r="D904" s="22" t="s">
        <v>60</v>
      </c>
      <c r="E904" s="1769">
        <v>1</v>
      </c>
      <c r="F904" s="23"/>
      <c r="G904" s="27">
        <v>1.71</v>
      </c>
      <c r="H904" s="23"/>
      <c r="I904" s="28"/>
      <c r="J904" s="27">
        <v>0.28999999999999998</v>
      </c>
      <c r="K904" s="26"/>
      <c r="L904" s="427"/>
      <c r="M904" s="428"/>
      <c r="N904" s="429"/>
      <c r="O904" s="429"/>
      <c r="P904" s="430"/>
      <c r="Q904" s="431"/>
      <c r="R904" s="511">
        <f>G905+J905</f>
        <v>5.6111753999999996</v>
      </c>
      <c r="S904" s="900">
        <f>R904+R905</f>
        <v>11.656970399999999</v>
      </c>
      <c r="T904" s="901">
        <f>E904*S904</f>
        <v>11.656970399999999</v>
      </c>
      <c r="U904" s="100"/>
      <c r="V904" s="900">
        <f>S904*$V$11</f>
        <v>15.054321365886363</v>
      </c>
      <c r="W904" s="900">
        <f>V904*E904</f>
        <v>15.054321365886363</v>
      </c>
    </row>
    <row r="905" spans="1:23" s="21" customFormat="1" ht="12.75" customHeight="1">
      <c r="A905" s="1301"/>
      <c r="B905" s="1809"/>
      <c r="C905" s="1884"/>
      <c r="D905" s="22"/>
      <c r="E905" s="1769"/>
      <c r="F905" s="23"/>
      <c r="G905" s="454">
        <f>G904*$J$807/1000</f>
        <v>4.7255849999999997</v>
      </c>
      <c r="H905" s="24"/>
      <c r="I905" s="25"/>
      <c r="J905" s="454">
        <f>J904*$Q$807/1000</f>
        <v>0.8855904</v>
      </c>
      <c r="K905" s="26"/>
      <c r="L905" s="1885" t="s">
        <v>375</v>
      </c>
      <c r="M905" s="425" t="s">
        <v>60</v>
      </c>
      <c r="N905" s="426">
        <v>1</v>
      </c>
      <c r="O905" s="432">
        <f>E904*N905</f>
        <v>1</v>
      </c>
      <c r="P905" s="421">
        <v>5</v>
      </c>
      <c r="Q905" s="433">
        <f>N905*P905*$N$805</f>
        <v>6.045795</v>
      </c>
      <c r="R905" s="1769">
        <f>SUM(Q905:Q905)</f>
        <v>6.045795</v>
      </c>
      <c r="S905" s="630"/>
      <c r="T905" s="33"/>
      <c r="U905" s="100"/>
      <c r="V905" s="630"/>
      <c r="W905" s="630"/>
    </row>
    <row r="906" spans="1:23" s="21" customFormat="1" ht="12.75" hidden="1" customHeight="1">
      <c r="A906" s="1301"/>
      <c r="B906" s="100"/>
      <c r="C906" s="1884"/>
      <c r="D906" s="22"/>
      <c r="E906" s="1769"/>
      <c r="F906" s="23"/>
      <c r="G906" s="27"/>
      <c r="H906" s="23"/>
      <c r="I906" s="28"/>
      <c r="J906" s="27"/>
      <c r="K906" s="26"/>
      <c r="L906" s="2061"/>
      <c r="M906" s="29"/>
      <c r="N906" s="30"/>
      <c r="O906" s="30"/>
      <c r="P906" s="31"/>
      <c r="Q906" s="32"/>
      <c r="R906" s="1769"/>
      <c r="S906" s="1769"/>
      <c r="T906" s="33"/>
      <c r="U906" s="100"/>
      <c r="V906" s="1769"/>
      <c r="W906" s="630"/>
    </row>
    <row r="907" spans="1:23" s="21" customFormat="1" ht="15" hidden="1" customHeight="1">
      <c r="A907" s="1302"/>
      <c r="B907" s="34"/>
      <c r="C907" s="10"/>
      <c r="D907" s="35"/>
      <c r="E907" s="36"/>
      <c r="F907" s="37"/>
      <c r="G907" s="38"/>
      <c r="H907" s="37"/>
      <c r="I907" s="39"/>
      <c r="J907" s="38"/>
      <c r="K907" s="40"/>
      <c r="L907" s="11"/>
      <c r="M907" s="44"/>
      <c r="N907" s="45"/>
      <c r="O907" s="45"/>
      <c r="P907" s="23"/>
      <c r="Q907" s="46"/>
      <c r="R907" s="1769"/>
      <c r="S907" s="1769"/>
      <c r="T907" s="33"/>
      <c r="U907" s="100"/>
      <c r="V907" s="1769"/>
      <c r="W907" s="630"/>
    </row>
    <row r="908" spans="1:23" s="197" customFormat="1" ht="12">
      <c r="A908" s="1694">
        <f>A904+1</f>
        <v>21</v>
      </c>
      <c r="B908" s="1809" t="s">
        <v>32</v>
      </c>
      <c r="C908" s="1972" t="s">
        <v>565</v>
      </c>
      <c r="D908" s="1823" t="s">
        <v>43</v>
      </c>
      <c r="E908" s="1769">
        <v>110</v>
      </c>
      <c r="F908" s="23"/>
      <c r="G908" s="27"/>
      <c r="H908" s="23"/>
      <c r="I908" s="28"/>
      <c r="J908" s="27"/>
      <c r="K908" s="26"/>
      <c r="L908" s="443"/>
      <c r="M908" s="444"/>
      <c r="N908" s="429"/>
      <c r="O908" s="429"/>
      <c r="P908" s="430"/>
      <c r="Q908" s="431"/>
      <c r="R908" s="511">
        <f>G909+J909</f>
        <v>0</v>
      </c>
      <c r="S908" s="900">
        <f>R908+R909</f>
        <v>0.24183180000000004</v>
      </c>
      <c r="T908" s="901">
        <f>E908*S908</f>
        <v>26.601498000000003</v>
      </c>
      <c r="U908" s="917"/>
      <c r="V908" s="900">
        <f>S908*$V$11</f>
        <v>0.31231216248869936</v>
      </c>
      <c r="W908" s="900">
        <f>V908*E908</f>
        <v>34.354337873756933</v>
      </c>
    </row>
    <row r="909" spans="1:23" s="197" customFormat="1" ht="12.75" customHeight="1">
      <c r="A909" s="1297"/>
      <c r="B909" s="1809"/>
      <c r="C909" s="1973"/>
      <c r="D909" s="1823"/>
      <c r="E909" s="1769"/>
      <c r="F909" s="23"/>
      <c r="G909" s="420">
        <f>G908*$J$807/1000</f>
        <v>0</v>
      </c>
      <c r="H909" s="23"/>
      <c r="I909" s="28"/>
      <c r="J909" s="420">
        <f>J908*$Q$807/1000</f>
        <v>0</v>
      </c>
      <c r="K909" s="26"/>
      <c r="L909" s="2012" t="s">
        <v>376</v>
      </c>
      <c r="M909" s="445" t="s">
        <v>43</v>
      </c>
      <c r="N909" s="426">
        <v>1</v>
      </c>
      <c r="O909" s="432">
        <f>E908*N909</f>
        <v>110</v>
      </c>
      <c r="P909" s="421">
        <v>0.2</v>
      </c>
      <c r="Q909" s="422">
        <f>N909*P909*$N$805</f>
        <v>0.24183180000000004</v>
      </c>
      <c r="R909" s="1769">
        <f>SUM(Q909:Q909)</f>
        <v>0.24183180000000004</v>
      </c>
      <c r="S909" s="630"/>
      <c r="T909" s="33"/>
      <c r="U909" s="917"/>
      <c r="V909" s="630"/>
      <c r="W909" s="630"/>
    </row>
    <row r="910" spans="1:23" s="197" customFormat="1" ht="12.75" customHeight="1">
      <c r="A910" s="1297"/>
      <c r="B910" s="917"/>
      <c r="C910" s="1973"/>
      <c r="D910" s="1823"/>
      <c r="E910" s="1769"/>
      <c r="F910" s="23"/>
      <c r="G910" s="27"/>
      <c r="H910" s="23"/>
      <c r="I910" s="28"/>
      <c r="J910" s="27"/>
      <c r="K910" s="26"/>
      <c r="L910" s="2013"/>
      <c r="M910" s="292"/>
      <c r="N910" s="179"/>
      <c r="O910" s="179"/>
      <c r="P910" s="181"/>
      <c r="Q910" s="182"/>
      <c r="R910" s="1769"/>
      <c r="S910" s="1769"/>
      <c r="T910" s="33"/>
      <c r="U910" s="917"/>
      <c r="V910" s="1769"/>
      <c r="W910" s="630"/>
    </row>
    <row r="911" spans="1:23" s="197" customFormat="1" ht="12.75" hidden="1" customHeight="1">
      <c r="A911" s="1297"/>
      <c r="B911" s="917"/>
      <c r="C911" s="1973"/>
      <c r="D911" s="1823"/>
      <c r="E911" s="1769"/>
      <c r="F911" s="23"/>
      <c r="G911" s="27"/>
      <c r="H911" s="23"/>
      <c r="I911" s="28"/>
      <c r="J911" s="27"/>
      <c r="K911" s="26"/>
      <c r="L911" s="2013"/>
      <c r="M911" s="292"/>
      <c r="N911" s="179"/>
      <c r="O911" s="179"/>
      <c r="P911" s="181"/>
      <c r="Q911" s="182"/>
      <c r="R911" s="1769"/>
      <c r="S911" s="1769"/>
      <c r="T911" s="33"/>
      <c r="U911" s="917"/>
      <c r="V911" s="1769"/>
      <c r="W911" s="630"/>
    </row>
    <row r="912" spans="1:23" s="197" customFormat="1" ht="12.75" hidden="1" customHeight="1">
      <c r="A912" s="1297"/>
      <c r="B912" s="917"/>
      <c r="C912" s="1973"/>
      <c r="D912" s="1823"/>
      <c r="E912" s="1769"/>
      <c r="F912" s="23"/>
      <c r="G912" s="27"/>
      <c r="H912" s="23"/>
      <c r="I912" s="28"/>
      <c r="J912" s="27"/>
      <c r="K912" s="26"/>
      <c r="L912" s="2013"/>
      <c r="M912" s="292"/>
      <c r="N912" s="179"/>
      <c r="O912" s="179"/>
      <c r="P912" s="181"/>
      <c r="Q912" s="182"/>
      <c r="R912" s="1769"/>
      <c r="S912" s="1769"/>
      <c r="T912" s="33"/>
      <c r="U912" s="917"/>
      <c r="V912" s="1769"/>
      <c r="W912" s="630"/>
    </row>
    <row r="913" spans="1:23" s="197" customFormat="1" ht="12.75" hidden="1" customHeight="1">
      <c r="A913" s="1297"/>
      <c r="B913" s="917"/>
      <c r="C913" s="1973"/>
      <c r="D913" s="1823"/>
      <c r="E913" s="1769"/>
      <c r="F913" s="23"/>
      <c r="G913" s="27"/>
      <c r="H913" s="23"/>
      <c r="I913" s="28"/>
      <c r="J913" s="27"/>
      <c r="K913" s="26"/>
      <c r="L913" s="2014"/>
      <c r="M913" s="239"/>
      <c r="N913" s="30"/>
      <c r="O913" s="30"/>
      <c r="P913" s="31"/>
      <c r="Q913" s="32"/>
      <c r="R913" s="1769"/>
      <c r="S913" s="1769"/>
      <c r="T913" s="33"/>
      <c r="U913" s="917"/>
      <c r="V913" s="1769"/>
      <c r="W913" s="630"/>
    </row>
    <row r="914" spans="1:23" s="197" customFormat="1" ht="15" hidden="1" customHeight="1">
      <c r="A914" s="1298"/>
      <c r="B914" s="545"/>
      <c r="C914" s="918"/>
      <c r="D914" s="1824"/>
      <c r="E914" s="36"/>
      <c r="F914" s="37"/>
      <c r="G914" s="38"/>
      <c r="H914" s="37"/>
      <c r="I914" s="39"/>
      <c r="J914" s="38"/>
      <c r="K914" s="40"/>
      <c r="L914" s="193"/>
      <c r="M914" s="1387"/>
      <c r="N914" s="45"/>
      <c r="O914" s="45"/>
      <c r="P914" s="23"/>
      <c r="Q914" s="46"/>
      <c r="R914" s="1769"/>
      <c r="S914" s="1769"/>
      <c r="T914" s="33"/>
      <c r="U914" s="917"/>
      <c r="V914" s="1769"/>
      <c r="W914" s="630"/>
    </row>
    <row r="915" spans="1:23" s="197" customFormat="1" ht="12">
      <c r="A915" s="1694">
        <f>A908+1</f>
        <v>22</v>
      </c>
      <c r="B915" s="1809" t="s">
        <v>32</v>
      </c>
      <c r="C915" s="1972" t="s">
        <v>377</v>
      </c>
      <c r="D915" s="1823" t="s">
        <v>43</v>
      </c>
      <c r="E915" s="1769">
        <v>50</v>
      </c>
      <c r="F915" s="23"/>
      <c r="G915" s="27"/>
      <c r="H915" s="23"/>
      <c r="I915" s="28"/>
      <c r="J915" s="27"/>
      <c r="K915" s="26"/>
      <c r="L915" s="443"/>
      <c r="M915" s="444"/>
      <c r="N915" s="429"/>
      <c r="O915" s="429"/>
      <c r="P915" s="430"/>
      <c r="Q915" s="431"/>
      <c r="R915" s="511">
        <f>G916+J916</f>
        <v>0</v>
      </c>
      <c r="S915" s="900">
        <f>R915+R916</f>
        <v>0.36274770000000001</v>
      </c>
      <c r="T915" s="901">
        <f>E915*S915</f>
        <v>18.137385000000002</v>
      </c>
      <c r="U915" s="917"/>
      <c r="V915" s="900">
        <f>S915*$V$11</f>
        <v>0.46846824373304896</v>
      </c>
      <c r="W915" s="900">
        <f>V915*E915</f>
        <v>23.423412186652449</v>
      </c>
    </row>
    <row r="916" spans="1:23" s="197" customFormat="1" ht="12.75" customHeight="1">
      <c r="A916" s="1297"/>
      <c r="B916" s="1809"/>
      <c r="C916" s="1973"/>
      <c r="D916" s="1823"/>
      <c r="E916" s="1769"/>
      <c r="F916" s="23"/>
      <c r="G916" s="420">
        <f>G915*$J$807/1000</f>
        <v>0</v>
      </c>
      <c r="H916" s="23"/>
      <c r="I916" s="28"/>
      <c r="J916" s="420">
        <f>J915*$Q$807/1000</f>
        <v>0</v>
      </c>
      <c r="K916" s="26"/>
      <c r="L916" s="2012" t="s">
        <v>378</v>
      </c>
      <c r="M916" s="445" t="s">
        <v>43</v>
      </c>
      <c r="N916" s="426">
        <v>1</v>
      </c>
      <c r="O916" s="432">
        <f>E915*N916</f>
        <v>50</v>
      </c>
      <c r="P916" s="421">
        <v>0.3</v>
      </c>
      <c r="Q916" s="422">
        <f>N916*P916*$N$805</f>
        <v>0.36274770000000001</v>
      </c>
      <c r="R916" s="1769">
        <f>SUM(Q916:Q916)</f>
        <v>0.36274770000000001</v>
      </c>
      <c r="S916" s="630"/>
      <c r="T916" s="33"/>
      <c r="U916" s="917"/>
      <c r="V916" s="630"/>
      <c r="W916" s="630"/>
    </row>
    <row r="917" spans="1:23" s="197" customFormat="1" ht="12.75" customHeight="1">
      <c r="A917" s="1297"/>
      <c r="B917" s="917"/>
      <c r="C917" s="1973"/>
      <c r="D917" s="1823"/>
      <c r="E917" s="1769"/>
      <c r="F917" s="23"/>
      <c r="G917" s="27"/>
      <c r="H917" s="23"/>
      <c r="I917" s="28"/>
      <c r="J917" s="27"/>
      <c r="K917" s="26"/>
      <c r="L917" s="2013"/>
      <c r="M917" s="292"/>
      <c r="N917" s="179"/>
      <c r="O917" s="179"/>
      <c r="P917" s="181"/>
      <c r="Q917" s="182"/>
      <c r="R917" s="1769"/>
      <c r="S917" s="1769"/>
      <c r="T917" s="33"/>
      <c r="U917" s="917"/>
      <c r="V917" s="1769"/>
      <c r="W917" s="630"/>
    </row>
    <row r="918" spans="1:23" s="197" customFormat="1" ht="12.75" customHeight="1">
      <c r="A918" s="1297"/>
      <c r="B918" s="917"/>
      <c r="C918" s="1973"/>
      <c r="D918" s="1823"/>
      <c r="E918" s="1769"/>
      <c r="F918" s="23"/>
      <c r="G918" s="27"/>
      <c r="H918" s="23"/>
      <c r="I918" s="28"/>
      <c r="J918" s="27"/>
      <c r="K918" s="26"/>
      <c r="L918" s="2013"/>
      <c r="M918" s="292"/>
      <c r="N918" s="179"/>
      <c r="O918" s="179"/>
      <c r="P918" s="181"/>
      <c r="Q918" s="182"/>
      <c r="R918" s="1769"/>
      <c r="S918" s="1769"/>
      <c r="T918" s="33"/>
      <c r="U918" s="917"/>
      <c r="V918" s="1769"/>
      <c r="W918" s="630"/>
    </row>
    <row r="919" spans="1:23" s="197" customFormat="1" ht="12.75" hidden="1" customHeight="1">
      <c r="A919" s="1297"/>
      <c r="B919" s="917"/>
      <c r="C919" s="1973"/>
      <c r="D919" s="1823"/>
      <c r="E919" s="1769"/>
      <c r="F919" s="23"/>
      <c r="G919" s="27"/>
      <c r="H919" s="23"/>
      <c r="I919" s="28"/>
      <c r="J919" s="27"/>
      <c r="K919" s="26"/>
      <c r="L919" s="2013"/>
      <c r="M919" s="292"/>
      <c r="N919" s="179"/>
      <c r="O919" s="179"/>
      <c r="P919" s="181"/>
      <c r="Q919" s="182"/>
      <c r="R919" s="1769"/>
      <c r="S919" s="1769"/>
      <c r="T919" s="33"/>
      <c r="U919" s="917"/>
      <c r="V919" s="1769"/>
      <c r="W919" s="630"/>
    </row>
    <row r="920" spans="1:23" s="197" customFormat="1" ht="12.75" hidden="1" customHeight="1">
      <c r="A920" s="1297"/>
      <c r="B920" s="917"/>
      <c r="C920" s="1973"/>
      <c r="D920" s="1823"/>
      <c r="E920" s="1769"/>
      <c r="F920" s="23"/>
      <c r="G920" s="27"/>
      <c r="H920" s="23"/>
      <c r="I920" s="28"/>
      <c r="J920" s="27"/>
      <c r="K920" s="26"/>
      <c r="L920" s="2014"/>
      <c r="M920" s="239"/>
      <c r="N920" s="30"/>
      <c r="O920" s="30"/>
      <c r="P920" s="31"/>
      <c r="Q920" s="32"/>
      <c r="R920" s="1769"/>
      <c r="S920" s="1769"/>
      <c r="T920" s="33"/>
      <c r="U920" s="917"/>
      <c r="V920" s="1769"/>
      <c r="W920" s="630"/>
    </row>
    <row r="921" spans="1:23" s="197" customFormat="1" ht="15" hidden="1" customHeight="1">
      <c r="A921" s="1298"/>
      <c r="B921" s="545"/>
      <c r="C921" s="918"/>
      <c r="D921" s="1824"/>
      <c r="E921" s="36"/>
      <c r="F921" s="37"/>
      <c r="G921" s="38"/>
      <c r="H921" s="37"/>
      <c r="I921" s="39"/>
      <c r="J921" s="38"/>
      <c r="K921" s="40"/>
      <c r="L921" s="193"/>
      <c r="M921" s="1387"/>
      <c r="N921" s="45"/>
      <c r="O921" s="45"/>
      <c r="P921" s="23"/>
      <c r="Q921" s="46"/>
      <c r="R921" s="1769"/>
      <c r="S921" s="1769"/>
      <c r="T921" s="33"/>
      <c r="U921" s="917"/>
      <c r="V921" s="1769"/>
      <c r="W921" s="630"/>
    </row>
    <row r="922" spans="1:23" s="197" customFormat="1" ht="12">
      <c r="A922" s="1694">
        <f>A915+1</f>
        <v>23</v>
      </c>
      <c r="B922" s="1809" t="s">
        <v>32</v>
      </c>
      <c r="C922" s="1972" t="s">
        <v>379</v>
      </c>
      <c r="D922" s="1823" t="s">
        <v>43</v>
      </c>
      <c r="E922" s="1769">
        <v>70</v>
      </c>
      <c r="F922" s="23"/>
      <c r="G922" s="27"/>
      <c r="H922" s="23"/>
      <c r="I922" s="28"/>
      <c r="J922" s="27"/>
      <c r="K922" s="26"/>
      <c r="L922" s="443"/>
      <c r="M922" s="444"/>
      <c r="N922" s="429"/>
      <c r="O922" s="429"/>
      <c r="P922" s="430"/>
      <c r="Q922" s="431"/>
      <c r="R922" s="511">
        <f>G923+J923</f>
        <v>0</v>
      </c>
      <c r="S922" s="900">
        <f>R922+R923</f>
        <v>0.48366360000000008</v>
      </c>
      <c r="T922" s="901">
        <f>E922*S922</f>
        <v>33.856452000000004</v>
      </c>
      <c r="U922" s="917"/>
      <c r="V922" s="900">
        <f>S922*$V$11</f>
        <v>0.62462432497739873</v>
      </c>
      <c r="W922" s="900">
        <f>V922*E922</f>
        <v>43.723702748417914</v>
      </c>
    </row>
    <row r="923" spans="1:23" s="197" customFormat="1" ht="12.75" customHeight="1">
      <c r="A923" s="1297"/>
      <c r="B923" s="1809"/>
      <c r="C923" s="1973"/>
      <c r="D923" s="1823"/>
      <c r="E923" s="1769"/>
      <c r="F923" s="23"/>
      <c r="G923" s="420">
        <f>G922*$J$807/1000</f>
        <v>0</v>
      </c>
      <c r="H923" s="23"/>
      <c r="I923" s="28"/>
      <c r="J923" s="420">
        <f>J922*$Q$807/1000</f>
        <v>0</v>
      </c>
      <c r="K923" s="26"/>
      <c r="L923" s="2012" t="s">
        <v>378</v>
      </c>
      <c r="M923" s="445" t="s">
        <v>43</v>
      </c>
      <c r="N923" s="426">
        <v>1</v>
      </c>
      <c r="O923" s="432">
        <f>E922*N923</f>
        <v>70</v>
      </c>
      <c r="P923" s="421">
        <v>0.4</v>
      </c>
      <c r="Q923" s="422">
        <f>N923*P923*$N$805</f>
        <v>0.48366360000000008</v>
      </c>
      <c r="R923" s="1769">
        <f>SUM(Q923:Q923)</f>
        <v>0.48366360000000008</v>
      </c>
      <c r="S923" s="630"/>
      <c r="T923" s="33"/>
      <c r="U923" s="917"/>
      <c r="V923" s="630"/>
      <c r="W923" s="630"/>
    </row>
    <row r="924" spans="1:23" s="197" customFormat="1" ht="12.75" customHeight="1">
      <c r="A924" s="1297"/>
      <c r="B924" s="917"/>
      <c r="C924" s="1973"/>
      <c r="D924" s="1823"/>
      <c r="E924" s="1769"/>
      <c r="F924" s="23"/>
      <c r="G924" s="27"/>
      <c r="H924" s="23"/>
      <c r="I924" s="28"/>
      <c r="J924" s="27"/>
      <c r="K924" s="26"/>
      <c r="L924" s="2013"/>
      <c r="M924" s="292"/>
      <c r="N924" s="179"/>
      <c r="O924" s="179"/>
      <c r="P924" s="181"/>
      <c r="Q924" s="182"/>
      <c r="R924" s="1769"/>
      <c r="S924" s="1769"/>
      <c r="T924" s="33"/>
      <c r="U924" s="917"/>
      <c r="V924" s="1769"/>
      <c r="W924" s="630"/>
    </row>
    <row r="925" spans="1:23" s="197" customFormat="1" ht="12.75" customHeight="1">
      <c r="A925" s="1297"/>
      <c r="B925" s="917"/>
      <c r="C925" s="1973"/>
      <c r="D925" s="1823"/>
      <c r="E925" s="1769"/>
      <c r="F925" s="23"/>
      <c r="G925" s="27"/>
      <c r="H925" s="23"/>
      <c r="I925" s="28"/>
      <c r="J925" s="27"/>
      <c r="K925" s="26"/>
      <c r="L925" s="2013"/>
      <c r="M925" s="292"/>
      <c r="N925" s="179"/>
      <c r="O925" s="179"/>
      <c r="P925" s="181"/>
      <c r="Q925" s="182"/>
      <c r="R925" s="1769"/>
      <c r="S925" s="1769"/>
      <c r="T925" s="33"/>
      <c r="U925" s="917"/>
      <c r="V925" s="1769"/>
      <c r="W925" s="630"/>
    </row>
    <row r="926" spans="1:23" s="197" customFormat="1" ht="12.75" hidden="1" customHeight="1">
      <c r="A926" s="1297"/>
      <c r="B926" s="917"/>
      <c r="C926" s="1973"/>
      <c r="D926" s="1823"/>
      <c r="E926" s="1769"/>
      <c r="F926" s="23"/>
      <c r="G926" s="27"/>
      <c r="H926" s="23"/>
      <c r="I926" s="28"/>
      <c r="J926" s="27"/>
      <c r="K926" s="26"/>
      <c r="L926" s="2013"/>
      <c r="M926" s="292"/>
      <c r="N926" s="179"/>
      <c r="O926" s="179"/>
      <c r="P926" s="181"/>
      <c r="Q926" s="182"/>
      <c r="R926" s="1769"/>
      <c r="S926" s="1769"/>
      <c r="T926" s="33"/>
      <c r="U926" s="917"/>
      <c r="V926" s="1769"/>
      <c r="W926" s="630"/>
    </row>
    <row r="927" spans="1:23" s="197" customFormat="1" ht="12.75" hidden="1" customHeight="1">
      <c r="A927" s="1297"/>
      <c r="B927" s="917"/>
      <c r="C927" s="1973"/>
      <c r="D927" s="1823"/>
      <c r="E927" s="1769"/>
      <c r="F927" s="23"/>
      <c r="G927" s="27"/>
      <c r="H927" s="23"/>
      <c r="I927" s="28"/>
      <c r="J927" s="27"/>
      <c r="K927" s="26"/>
      <c r="L927" s="2014"/>
      <c r="M927" s="239"/>
      <c r="N927" s="30"/>
      <c r="O927" s="30"/>
      <c r="P927" s="31"/>
      <c r="Q927" s="32"/>
      <c r="R927" s="1769"/>
      <c r="S927" s="1769"/>
      <c r="T927" s="33"/>
      <c r="U927" s="917"/>
      <c r="V927" s="1769"/>
      <c r="W927" s="630"/>
    </row>
    <row r="928" spans="1:23" s="197" customFormat="1" ht="12.75" hidden="1" customHeight="1">
      <c r="A928" s="1298"/>
      <c r="B928" s="545"/>
      <c r="C928" s="918"/>
      <c r="D928" s="1824"/>
      <c r="E928" s="36"/>
      <c r="F928" s="37"/>
      <c r="G928" s="38"/>
      <c r="H928" s="37"/>
      <c r="I928" s="39"/>
      <c r="J928" s="38"/>
      <c r="K928" s="40"/>
      <c r="L928" s="193"/>
      <c r="M928" s="1387"/>
      <c r="N928" s="45"/>
      <c r="O928" s="45"/>
      <c r="P928" s="23"/>
      <c r="Q928" s="46"/>
      <c r="R928" s="1769"/>
      <c r="S928" s="1769"/>
      <c r="T928" s="33"/>
      <c r="U928" s="917"/>
      <c r="V928" s="1769"/>
      <c r="W928" s="630"/>
    </row>
    <row r="929" spans="1:23" s="1853" customFormat="1" ht="17.25" customHeight="1">
      <c r="A929" s="1300">
        <f>A922+1</f>
        <v>24</v>
      </c>
      <c r="B929" s="1303" t="s">
        <v>166</v>
      </c>
      <c r="C929" s="1972" t="s">
        <v>548</v>
      </c>
      <c r="D929" s="953" t="s">
        <v>60</v>
      </c>
      <c r="E929" s="1786">
        <v>1</v>
      </c>
      <c r="F929" s="430"/>
      <c r="G929" s="420">
        <v>2.37</v>
      </c>
      <c r="H929" s="430"/>
      <c r="I929" s="441"/>
      <c r="J929" s="420">
        <v>0.08</v>
      </c>
      <c r="K929" s="442"/>
      <c r="L929" s="443"/>
      <c r="M929" s="428"/>
      <c r="N929" s="429"/>
      <c r="O929" s="429"/>
      <c r="P929" s="430"/>
      <c r="Q929" s="431"/>
      <c r="R929" s="511">
        <f>G930+J930</f>
        <v>6.7937958000000007</v>
      </c>
      <c r="S929" s="900">
        <f>R929+R930</f>
        <v>39.038035800000003</v>
      </c>
      <c r="T929" s="901">
        <f>E929*S929</f>
        <v>39.038035800000003</v>
      </c>
      <c r="U929" s="100"/>
      <c r="V929" s="900">
        <f>S929*$V$12</f>
        <v>42.918728862806404</v>
      </c>
      <c r="W929" s="900">
        <f>V929*E929</f>
        <v>42.918728862806404</v>
      </c>
    </row>
    <row r="930" spans="1:23" s="1853" customFormat="1" ht="12.75" customHeight="1">
      <c r="A930" s="1301"/>
      <c r="B930" s="1809"/>
      <c r="C930" s="1973"/>
      <c r="D930" s="22"/>
      <c r="E930" s="1769"/>
      <c r="F930" s="23"/>
      <c r="G930" s="420">
        <f>G929*$J$807/1000</f>
        <v>6.5494950000000003</v>
      </c>
      <c r="H930" s="23"/>
      <c r="I930" s="28"/>
      <c r="J930" s="420">
        <f>J929*$Q$807/1000</f>
        <v>0.24430080000000001</v>
      </c>
      <c r="K930" s="26"/>
      <c r="L930" s="631" t="s">
        <v>549</v>
      </c>
      <c r="M930" s="695" t="s">
        <v>60</v>
      </c>
      <c r="N930" s="537">
        <v>1</v>
      </c>
      <c r="O930" s="538">
        <f>E929*N930</f>
        <v>1</v>
      </c>
      <c r="P930" s="539">
        <v>28</v>
      </c>
      <c r="Q930" s="696">
        <f>N930*P930*$N$806</f>
        <v>32.244240000000005</v>
      </c>
      <c r="R930" s="1769">
        <f>SUM(Q930:Q930)</f>
        <v>32.244240000000005</v>
      </c>
      <c r="S930" s="630"/>
      <c r="T930" s="33"/>
      <c r="U930" s="100"/>
      <c r="V930" s="630"/>
      <c r="W930" s="630"/>
    </row>
    <row r="931" spans="1:23" s="1853" customFormat="1" ht="12.75" hidden="1" customHeight="1">
      <c r="A931" s="1301"/>
      <c r="B931" s="100"/>
      <c r="C931" s="1973"/>
      <c r="D931" s="22"/>
      <c r="E931" s="1769"/>
      <c r="F931" s="23"/>
      <c r="G931" s="27"/>
      <c r="H931" s="23"/>
      <c r="I931" s="28"/>
      <c r="J931" s="27"/>
      <c r="K931" s="26"/>
      <c r="L931" s="193"/>
      <c r="M931" s="44"/>
      <c r="N931" s="45"/>
      <c r="O931" s="45"/>
      <c r="P931" s="23"/>
      <c r="Q931" s="46"/>
      <c r="R931" s="1769"/>
      <c r="S931" s="1769"/>
      <c r="T931" s="33"/>
      <c r="U931" s="100"/>
      <c r="V931" s="1769"/>
      <c r="W931" s="630"/>
    </row>
    <row r="932" spans="1:23" s="1853" customFormat="1" hidden="1">
      <c r="A932" s="1302"/>
      <c r="B932" s="34"/>
      <c r="C932" s="269"/>
      <c r="D932" s="35"/>
      <c r="E932" s="36"/>
      <c r="F932" s="37"/>
      <c r="G932" s="38"/>
      <c r="H932" s="37"/>
      <c r="I932" s="39"/>
      <c r="J932" s="38"/>
      <c r="K932" s="40"/>
      <c r="L932" s="192"/>
      <c r="M932" s="41"/>
      <c r="N932" s="42"/>
      <c r="O932" s="42"/>
      <c r="P932" s="37"/>
      <c r="Q932" s="43"/>
      <c r="R932" s="36"/>
      <c r="S932" s="36"/>
      <c r="T932" s="286"/>
      <c r="U932" s="100"/>
      <c r="V932" s="36"/>
      <c r="W932" s="1299"/>
    </row>
    <row r="933" spans="1:23" s="21" customFormat="1" ht="12.75" customHeight="1">
      <c r="A933" s="1708">
        <f>A929+1</f>
        <v>25</v>
      </c>
      <c r="B933" s="1809" t="s">
        <v>97</v>
      </c>
      <c r="C933" s="1883" t="s">
        <v>380</v>
      </c>
      <c r="D933" s="22" t="s">
        <v>26</v>
      </c>
      <c r="E933" s="1769">
        <f>10*0.4712388</f>
        <v>4.7123879999999998</v>
      </c>
      <c r="F933" s="23"/>
      <c r="G933" s="27">
        <v>0.88</v>
      </c>
      <c r="H933" s="23"/>
      <c r="I933" s="28"/>
      <c r="J933" s="27">
        <v>0.04</v>
      </c>
      <c r="K933" s="26"/>
      <c r="L933" s="427"/>
      <c r="M933" s="428"/>
      <c r="N933" s="429"/>
      <c r="O933" s="429"/>
      <c r="P933" s="430"/>
      <c r="Q933" s="431"/>
      <c r="R933" s="511">
        <f>G934+J934</f>
        <v>2.5540304000000003</v>
      </c>
      <c r="S933" s="900">
        <f>R933+R934</f>
        <v>6.3894827480000007</v>
      </c>
      <c r="T933" s="901">
        <f>E933*S933</f>
        <v>30.109721827882225</v>
      </c>
      <c r="U933" s="100"/>
      <c r="V933" s="900">
        <f>S933*$V$11</f>
        <v>8.2516574503936919</v>
      </c>
      <c r="W933" s="900">
        <f>V933*E933</f>
        <v>38.885011549345826</v>
      </c>
    </row>
    <row r="934" spans="1:23" s="21" customFormat="1" ht="12.75" customHeight="1">
      <c r="A934" s="1301"/>
      <c r="B934" s="1809" t="s">
        <v>98</v>
      </c>
      <c r="C934" s="1884"/>
      <c r="D934" s="22"/>
      <c r="E934" s="1769"/>
      <c r="F934" s="23"/>
      <c r="G934" s="420">
        <f>G933*$J$807/1000</f>
        <v>2.43188</v>
      </c>
      <c r="H934" s="23"/>
      <c r="I934" s="28"/>
      <c r="J934" s="420">
        <f>J933*$Q$807/1000</f>
        <v>0.12215040000000001</v>
      </c>
      <c r="K934" s="26"/>
      <c r="L934" s="1790" t="s">
        <v>99</v>
      </c>
      <c r="M934" s="425" t="s">
        <v>38</v>
      </c>
      <c r="N934" s="426">
        <v>0.65</v>
      </c>
      <c r="O934" s="432">
        <f>E933*N934</f>
        <v>3.0630522</v>
      </c>
      <c r="P934" s="421">
        <v>0.4</v>
      </c>
      <c r="Q934" s="433">
        <f>N934*P934*$N$805</f>
        <v>0.31438134000000001</v>
      </c>
      <c r="R934" s="1887">
        <f>SUM(Q934:Q935)</f>
        <v>3.8354523480000009</v>
      </c>
      <c r="S934" s="630"/>
      <c r="T934" s="33"/>
      <c r="U934" s="100"/>
      <c r="V934" s="630"/>
      <c r="W934" s="630"/>
    </row>
    <row r="935" spans="1:23" s="21" customFormat="1" ht="12.75" customHeight="1">
      <c r="A935" s="1301"/>
      <c r="B935" s="100"/>
      <c r="C935" s="1884"/>
      <c r="D935" s="22"/>
      <c r="E935" s="1769"/>
      <c r="F935" s="23"/>
      <c r="G935" s="27"/>
      <c r="H935" s="23"/>
      <c r="I935" s="28"/>
      <c r="J935" s="27"/>
      <c r="K935" s="26"/>
      <c r="L935" s="2068" t="s">
        <v>100</v>
      </c>
      <c r="M935" s="175" t="s">
        <v>26</v>
      </c>
      <c r="N935" s="176">
        <v>1</v>
      </c>
      <c r="O935" s="434">
        <f>E933*N935</f>
        <v>4.7123879999999998</v>
      </c>
      <c r="P935" s="31">
        <f>2.24*1.3</f>
        <v>2.9120000000000004</v>
      </c>
      <c r="Q935" s="285">
        <f>N935*P935*$N$805</f>
        <v>3.5210710080000007</v>
      </c>
      <c r="R935" s="1888"/>
      <c r="S935" s="630"/>
      <c r="T935" s="33"/>
      <c r="U935" s="100"/>
      <c r="V935" s="630"/>
      <c r="W935" s="630"/>
    </row>
    <row r="936" spans="1:23" s="21" customFormat="1" ht="12.75" customHeight="1">
      <c r="A936" s="1301"/>
      <c r="B936" s="100"/>
      <c r="C936" s="1884"/>
      <c r="D936" s="22"/>
      <c r="E936" s="1769"/>
      <c r="F936" s="23"/>
      <c r="G936" s="27"/>
      <c r="H936" s="23"/>
      <c r="I936" s="28"/>
      <c r="J936" s="27"/>
      <c r="K936" s="26"/>
      <c r="L936" s="2061"/>
      <c r="M936" s="29"/>
      <c r="N936" s="30"/>
      <c r="O936" s="30"/>
      <c r="P936" s="31"/>
      <c r="Q936" s="32"/>
      <c r="R936" s="1769"/>
      <c r="S936" s="1769"/>
      <c r="T936" s="33"/>
      <c r="U936" s="100"/>
      <c r="V936" s="1769"/>
      <c r="W936" s="630"/>
    </row>
    <row r="937" spans="1:23" s="21" customFormat="1" ht="12.75" hidden="1" customHeight="1">
      <c r="A937" s="1302"/>
      <c r="B937" s="34"/>
      <c r="C937" s="10"/>
      <c r="D937" s="35"/>
      <c r="E937" s="36"/>
      <c r="F937" s="37"/>
      <c r="G937" s="38"/>
      <c r="H937" s="37"/>
      <c r="I937" s="39"/>
      <c r="J937" s="38"/>
      <c r="K937" s="40"/>
      <c r="L937" s="11"/>
      <c r="M937" s="44"/>
      <c r="N937" s="45"/>
      <c r="O937" s="45"/>
      <c r="P937" s="23"/>
      <c r="Q937" s="46"/>
      <c r="R937" s="1769"/>
      <c r="S937" s="1769"/>
      <c r="T937" s="33"/>
      <c r="U937" s="100"/>
      <c r="V937" s="1769"/>
      <c r="W937" s="630"/>
    </row>
    <row r="938" spans="1:23" s="1853" customFormat="1" ht="20.25" customHeight="1">
      <c r="A938" s="1300">
        <f>A933+1</f>
        <v>26</v>
      </c>
      <c r="B938" s="1808" t="s">
        <v>96</v>
      </c>
      <c r="C938" s="1972" t="s">
        <v>381</v>
      </c>
      <c r="D938" s="953" t="s">
        <v>60</v>
      </c>
      <c r="E938" s="1786">
        <v>1</v>
      </c>
      <c r="F938" s="430"/>
      <c r="G938" s="420">
        <v>0.84</v>
      </c>
      <c r="H938" s="430"/>
      <c r="I938" s="441"/>
      <c r="J938" s="420">
        <v>0.05</v>
      </c>
      <c r="K938" s="442"/>
      <c r="L938" s="443"/>
      <c r="M938" s="428"/>
      <c r="N938" s="429"/>
      <c r="O938" s="429"/>
      <c r="P938" s="430"/>
      <c r="Q938" s="431"/>
      <c r="R938" s="511">
        <f>G939+J939</f>
        <v>2.4740279999999997</v>
      </c>
      <c r="S938" s="900">
        <f>R938+R939</f>
        <v>6.7060845000000002</v>
      </c>
      <c r="T938" s="901">
        <f>E938*S938</f>
        <v>6.7060845000000002</v>
      </c>
      <c r="U938" s="100"/>
      <c r="V938" s="900">
        <f>S938*$V$11</f>
        <v>8.6605307987905142</v>
      </c>
      <c r="W938" s="900">
        <f>V938*E938</f>
        <v>8.6605307987905142</v>
      </c>
    </row>
    <row r="939" spans="1:23" s="1853" customFormat="1" ht="24.75" customHeight="1">
      <c r="A939" s="1301"/>
      <c r="B939" s="1809" t="s">
        <v>95</v>
      </c>
      <c r="C939" s="1973"/>
      <c r="D939" s="22"/>
      <c r="E939" s="1769"/>
      <c r="F939" s="23"/>
      <c r="G939" s="420">
        <f>G938*$J$807/1000</f>
        <v>2.3213399999999997</v>
      </c>
      <c r="H939" s="23"/>
      <c r="I939" s="28"/>
      <c r="J939" s="420">
        <f>J938*$Q$807/1000</f>
        <v>0.15268800000000002</v>
      </c>
      <c r="K939" s="26"/>
      <c r="L939" s="631" t="s">
        <v>382</v>
      </c>
      <c r="M939" s="695" t="s">
        <v>60</v>
      </c>
      <c r="N939" s="537">
        <v>1</v>
      </c>
      <c r="O939" s="538">
        <f>E938*N939</f>
        <v>1</v>
      </c>
      <c r="P939" s="539">
        <v>3.5</v>
      </c>
      <c r="Q939" s="696">
        <f>N939*P939*$N$805</f>
        <v>4.2320565000000006</v>
      </c>
      <c r="R939" s="1769">
        <f>SUM(Q939:Q939)</f>
        <v>4.2320565000000006</v>
      </c>
      <c r="S939" s="630"/>
      <c r="T939" s="33"/>
      <c r="U939" s="100"/>
      <c r="V939" s="630"/>
      <c r="W939" s="630"/>
    </row>
    <row r="940" spans="1:23" s="1853" customFormat="1" ht="12.75" hidden="1" customHeight="1">
      <c r="A940" s="1301"/>
      <c r="B940" s="100"/>
      <c r="C940" s="1973"/>
      <c r="D940" s="22"/>
      <c r="E940" s="1769"/>
      <c r="F940" s="23"/>
      <c r="G940" s="27"/>
      <c r="H940" s="23"/>
      <c r="I940" s="28"/>
      <c r="J940" s="27"/>
      <c r="K940" s="26"/>
      <c r="L940" s="193"/>
      <c r="M940" s="44"/>
      <c r="N940" s="45"/>
      <c r="O940" s="45"/>
      <c r="P940" s="23"/>
      <c r="Q940" s="46"/>
      <c r="R940" s="1769"/>
      <c r="S940" s="1769"/>
      <c r="T940" s="33"/>
      <c r="U940" s="100"/>
      <c r="V940" s="1769"/>
      <c r="W940" s="630"/>
    </row>
    <row r="941" spans="1:23" s="1853" customFormat="1" ht="0.75" hidden="1" customHeight="1">
      <c r="A941" s="1302"/>
      <c r="B941" s="34"/>
      <c r="C941" s="269"/>
      <c r="D941" s="35"/>
      <c r="E941" s="36"/>
      <c r="F941" s="37"/>
      <c r="G941" s="38"/>
      <c r="H941" s="37"/>
      <c r="I941" s="39"/>
      <c r="J941" s="38"/>
      <c r="K941" s="40"/>
      <c r="L941" s="192"/>
      <c r="M941" s="41"/>
      <c r="N941" s="42"/>
      <c r="O941" s="42"/>
      <c r="P941" s="37"/>
      <c r="Q941" s="43"/>
      <c r="R941" s="36"/>
      <c r="S941" s="36"/>
      <c r="T941" s="286"/>
      <c r="U941" s="100"/>
      <c r="V941" s="36"/>
      <c r="W941" s="1299"/>
    </row>
    <row r="942" spans="1:23" s="361" customFormat="1" ht="12.75" customHeight="1">
      <c r="A942" s="1709"/>
      <c r="B942" s="1710"/>
      <c r="C942" s="1711" t="s">
        <v>30</v>
      </c>
      <c r="D942" s="1712"/>
      <c r="E942" s="1713"/>
      <c r="F942" s="1714"/>
      <c r="G942" s="1715"/>
      <c r="H942" s="1714"/>
      <c r="I942" s="1714"/>
      <c r="J942" s="1715"/>
      <c r="K942" s="1714"/>
      <c r="L942" s="1716"/>
      <c r="M942" s="1717"/>
      <c r="N942" s="1718"/>
      <c r="O942" s="1719"/>
      <c r="P942" s="1714"/>
      <c r="Q942" s="1715"/>
      <c r="R942" s="1719"/>
      <c r="S942" s="1719"/>
      <c r="T942" s="458">
        <f>SUM(T814:T941)</f>
        <v>3833.8826869778827</v>
      </c>
      <c r="U942" s="1720"/>
      <c r="V942" s="1719"/>
      <c r="W942" s="1867">
        <f>SUM(W814:W941)</f>
        <v>4791.6754881188044</v>
      </c>
    </row>
    <row r="943" spans="1:23" s="789" customFormat="1" ht="14.25" customHeight="1">
      <c r="A943" s="1721"/>
      <c r="B943" s="1722"/>
      <c r="C943" s="1872" t="s">
        <v>413</v>
      </c>
      <c r="D943" s="1872"/>
      <c r="E943" s="1872"/>
      <c r="F943" s="1872"/>
      <c r="G943" s="1872"/>
      <c r="H943" s="1872"/>
      <c r="I943" s="1872"/>
      <c r="J943" s="1872"/>
      <c r="K943" s="1872"/>
      <c r="L943" s="1872"/>
      <c r="M943" s="1872"/>
      <c r="N943" s="1872"/>
      <c r="O943" s="1872"/>
      <c r="P943" s="1872"/>
      <c r="Q943" s="1872"/>
      <c r="R943" s="1872"/>
      <c r="S943" s="1722"/>
      <c r="T943" s="1722"/>
      <c r="U943" s="1722"/>
      <c r="V943" s="1722"/>
      <c r="W943" s="1723"/>
    </row>
    <row r="944" spans="1:23" s="789" customFormat="1" ht="12.75" hidden="1" customHeight="1">
      <c r="A944" s="1721"/>
      <c r="B944" s="1722"/>
      <c r="C944" s="1722"/>
      <c r="D944" s="1722"/>
      <c r="E944" s="1873" t="s">
        <v>2</v>
      </c>
      <c r="F944" s="1873"/>
      <c r="G944" s="1873"/>
      <c r="H944" s="1873"/>
      <c r="I944" s="1873"/>
      <c r="J944" s="1873"/>
      <c r="K944" s="1873"/>
      <c r="L944" s="1873"/>
      <c r="M944" s="1873"/>
      <c r="N944" s="1873"/>
      <c r="O944" s="1874"/>
      <c r="P944" s="1874"/>
      <c r="Q944" s="1874"/>
      <c r="R944" s="1874"/>
      <c r="S944" s="1722"/>
      <c r="T944" s="1722"/>
      <c r="U944" s="1722"/>
      <c r="V944" s="1722"/>
      <c r="W944" s="1723"/>
    </row>
    <row r="945" spans="1:23" s="789" customFormat="1" ht="37.5" hidden="1" customHeight="1">
      <c r="A945" s="1721"/>
      <c r="B945" s="1722"/>
      <c r="C945" s="1846" t="s">
        <v>3</v>
      </c>
      <c r="D945" s="1846"/>
      <c r="E945" s="1875" t="s">
        <v>383</v>
      </c>
      <c r="F945" s="1876"/>
      <c r="G945" s="1876"/>
      <c r="H945" s="1876"/>
      <c r="I945" s="1876"/>
      <c r="J945" s="1876"/>
      <c r="K945" s="1876"/>
      <c r="L945" s="1876"/>
      <c r="M945" s="1876"/>
      <c r="N945" s="1876"/>
      <c r="O945" s="1876"/>
      <c r="P945" s="1876"/>
      <c r="Q945" s="1876"/>
      <c r="R945" s="1876"/>
      <c r="S945" s="1876"/>
      <c r="T945" s="1722"/>
      <c r="U945" s="1724"/>
      <c r="V945" s="1724"/>
      <c r="W945" s="1723"/>
    </row>
    <row r="946" spans="1:23" s="789" customFormat="1" ht="12.75" hidden="1">
      <c r="A946" s="1721"/>
      <c r="B946" s="1722"/>
      <c r="C946" s="1722"/>
      <c r="D946" s="1722"/>
      <c r="E946" s="1722"/>
      <c r="F946" s="1722"/>
      <c r="G946" s="1722"/>
      <c r="H946" s="1722"/>
      <c r="I946" s="1722"/>
      <c r="J946" s="1722"/>
      <c r="K946" s="1722"/>
      <c r="L946" s="1722"/>
      <c r="M946" s="1722"/>
      <c r="N946" s="1722"/>
      <c r="O946" s="1722"/>
      <c r="P946" s="1722"/>
      <c r="Q946" s="1722"/>
      <c r="R946" s="1722"/>
      <c r="S946" s="1722"/>
      <c r="T946" s="1722"/>
      <c r="U946" s="1722"/>
      <c r="V946" s="1722"/>
      <c r="W946" s="1723"/>
    </row>
    <row r="947" spans="1:23" s="789" customFormat="1" ht="6.75" hidden="1" customHeight="1">
      <c r="A947" s="1721"/>
      <c r="B947" s="1722"/>
      <c r="C947" s="1725"/>
      <c r="D947" s="1725"/>
      <c r="E947" s="1726"/>
      <c r="F947" s="1722"/>
      <c r="G947" s="1722"/>
      <c r="H947" s="1722"/>
      <c r="I947" s="1722"/>
      <c r="J947" s="1722"/>
      <c r="K947" s="1722"/>
      <c r="L947" s="1722"/>
      <c r="M947" s="1722"/>
      <c r="N947" s="1722"/>
      <c r="O947" s="1722"/>
      <c r="P947" s="1722"/>
      <c r="Q947" s="1722"/>
      <c r="R947" s="1727"/>
      <c r="S947" s="1722"/>
      <c r="T947" s="1722"/>
      <c r="U947" s="1722"/>
      <c r="V947" s="1722"/>
      <c r="W947" s="1723"/>
    </row>
    <row r="948" spans="1:23" s="789" customFormat="1" ht="12.75" hidden="1">
      <c r="A948" s="1916" t="s">
        <v>4</v>
      </c>
      <c r="B948" s="1917"/>
      <c r="C948" s="1722" t="s">
        <v>65</v>
      </c>
      <c r="D948" s="1722"/>
      <c r="E948" s="1722"/>
      <c r="F948" s="1722"/>
      <c r="G948" s="1722"/>
      <c r="H948" s="1722"/>
      <c r="I948" s="1722"/>
      <c r="J948" s="1722"/>
      <c r="K948" s="1722"/>
      <c r="L948" s="1722"/>
      <c r="M948" s="1722"/>
      <c r="N948" s="1722"/>
      <c r="O948" s="1728" t="s">
        <v>5</v>
      </c>
      <c r="P948" s="1918" t="e">
        <f>#REF!</f>
        <v>#REF!</v>
      </c>
      <c r="Q948" s="1919"/>
      <c r="R948" s="1919"/>
      <c r="S948" s="1729" t="s">
        <v>0</v>
      </c>
      <c r="T948" s="1722"/>
      <c r="U948" s="1722"/>
      <c r="V948" s="1729" t="s">
        <v>0</v>
      </c>
      <c r="W948" s="1723"/>
    </row>
    <row r="949" spans="1:23" s="789" customFormat="1" hidden="1">
      <c r="A949" s="1845"/>
      <c r="B949" s="1846"/>
      <c r="C949" s="1730"/>
      <c r="D949" s="1730"/>
      <c r="E949" s="1920"/>
      <c r="F949" s="1920"/>
      <c r="G949" s="1920"/>
      <c r="H949" s="1722"/>
      <c r="I949" s="1722"/>
      <c r="J949" s="1722"/>
      <c r="K949" s="1722"/>
      <c r="L949" s="1722"/>
      <c r="M949" s="1722"/>
      <c r="N949" s="1731"/>
      <c r="O949" s="1722"/>
      <c r="P949" s="1732"/>
      <c r="Q949" s="1733"/>
      <c r="R949" s="1733"/>
      <c r="S949" s="1722"/>
      <c r="T949" s="1729"/>
      <c r="U949" s="1722"/>
      <c r="V949" s="1722"/>
      <c r="W949" s="1734"/>
    </row>
    <row r="950" spans="1:23" s="789" customFormat="1" ht="14.25" hidden="1">
      <c r="A950" s="1831" t="s">
        <v>6</v>
      </c>
      <c r="B950" s="1832"/>
      <c r="C950" s="1832"/>
      <c r="D950" s="1924">
        <v>299149</v>
      </c>
      <c r="E950" s="1925"/>
      <c r="F950" s="1925"/>
      <c r="G950" s="1830" t="s">
        <v>7</v>
      </c>
      <c r="H950" s="1669"/>
      <c r="I950" s="1669"/>
      <c r="J950" s="1830"/>
      <c r="K950" s="1830"/>
      <c r="L950" s="1830"/>
      <c r="M950" s="1683" t="s">
        <v>561</v>
      </c>
      <c r="N950" s="1892">
        <f>1.02*1.05*1.129</f>
        <v>1.2091590000000001</v>
      </c>
      <c r="O950" s="1893"/>
      <c r="P950" s="1893"/>
      <c r="Q950" s="1669"/>
      <c r="R950" s="1674"/>
      <c r="S950" s="1669"/>
      <c r="T950" s="1735"/>
      <c r="U950" s="1722"/>
      <c r="V950" s="1669"/>
      <c r="W950" s="1736"/>
    </row>
    <row r="951" spans="1:23" s="789" customFormat="1" ht="12.75" hidden="1">
      <c r="A951" s="1831"/>
      <c r="B951" s="1832"/>
      <c r="C951" s="1832"/>
      <c r="D951" s="1832"/>
      <c r="E951" s="1684"/>
      <c r="F951" s="1684"/>
      <c r="G951" s="1830"/>
      <c r="H951" s="1669"/>
      <c r="I951" s="1669"/>
      <c r="J951" s="1830"/>
      <c r="K951" s="1830"/>
      <c r="L951" s="1830"/>
      <c r="M951" s="1669"/>
      <c r="N951" s="1892">
        <f>1.02*1.129</f>
        <v>1.15158</v>
      </c>
      <c r="O951" s="1893"/>
      <c r="P951" s="1893"/>
      <c r="Q951" s="1669"/>
      <c r="R951" s="1674"/>
      <c r="S951" s="1669"/>
      <c r="T951" s="1735"/>
      <c r="U951" s="1722"/>
      <c r="V951" s="1669"/>
      <c r="W951" s="1736"/>
    </row>
    <row r="952" spans="1:23" s="789" customFormat="1" ht="12.75" hidden="1">
      <c r="A952" s="1685" t="s">
        <v>137</v>
      </c>
      <c r="B952" s="1686"/>
      <c r="C952" s="1686"/>
      <c r="D952" s="1427"/>
      <c r="E952" s="1427"/>
      <c r="F952" s="1421"/>
      <c r="G952" s="1428" t="s">
        <v>135</v>
      </c>
      <c r="H952" s="1421"/>
      <c r="I952" s="1429"/>
      <c r="J952" s="1926">
        <v>2763.5</v>
      </c>
      <c r="K952" s="1927"/>
      <c r="L952" s="1927"/>
      <c r="M952" s="1430"/>
      <c r="N952" s="1431"/>
      <c r="O952" s="1431"/>
      <c r="P952" s="1431" t="s">
        <v>10</v>
      </c>
      <c r="Q952" s="1926">
        <v>3053.76</v>
      </c>
      <c r="R952" s="1927"/>
      <c r="S952" s="1927"/>
      <c r="T952" s="1737"/>
      <c r="U952" s="1722"/>
      <c r="V952" s="1722"/>
      <c r="W952" s="1738"/>
    </row>
    <row r="953" spans="1:23" s="788" customFormat="1" ht="12.75" hidden="1">
      <c r="A953" s="1739"/>
      <c r="B953" s="1740"/>
      <c r="C953" s="1740"/>
      <c r="D953" s="1740"/>
      <c r="E953" s="1740"/>
      <c r="F953" s="1740"/>
      <c r="G953" s="1740"/>
      <c r="H953" s="1740"/>
      <c r="I953" s="1740"/>
      <c r="J953" s="1740"/>
      <c r="K953" s="1740"/>
      <c r="L953" s="1740"/>
      <c r="M953" s="1740"/>
      <c r="N953" s="1740"/>
      <c r="O953" s="1740"/>
      <c r="P953" s="1740"/>
      <c r="Q953" s="1740"/>
      <c r="R953" s="1741"/>
      <c r="S953" s="1740"/>
      <c r="T953" s="1740"/>
      <c r="U953" s="1740"/>
      <c r="V953" s="1740"/>
      <c r="W953" s="1742"/>
    </row>
    <row r="954" spans="1:23" s="790" customFormat="1" ht="18" hidden="1" customHeight="1" thickTop="1">
      <c r="A954" s="1928" t="s">
        <v>11</v>
      </c>
      <c r="B954" s="1931" t="s">
        <v>12</v>
      </c>
      <c r="C954" s="1928" t="s">
        <v>13</v>
      </c>
      <c r="D954" s="1889" t="s">
        <v>14</v>
      </c>
      <c r="E954" s="1889" t="s">
        <v>15</v>
      </c>
      <c r="F954" s="1936" t="s">
        <v>16</v>
      </c>
      <c r="G954" s="1937"/>
      <c r="H954" s="1937"/>
      <c r="I954" s="1936" t="s">
        <v>17</v>
      </c>
      <c r="J954" s="1944"/>
      <c r="K954" s="1945"/>
      <c r="L954" s="1952" t="s">
        <v>18</v>
      </c>
      <c r="M954" s="1953"/>
      <c r="N954" s="1953"/>
      <c r="O954" s="1953"/>
      <c r="P954" s="1953"/>
      <c r="Q954" s="1953"/>
      <c r="R954" s="1936" t="s">
        <v>19</v>
      </c>
      <c r="S954" s="1889" t="s">
        <v>20</v>
      </c>
      <c r="T954" s="1956" t="s">
        <v>21</v>
      </c>
      <c r="U954" s="1743"/>
      <c r="V954" s="1889" t="s">
        <v>20</v>
      </c>
      <c r="W954" s="1889" t="s">
        <v>21</v>
      </c>
    </row>
    <row r="955" spans="1:23" s="790" customFormat="1" ht="22.5" hidden="1" customHeight="1">
      <c r="A955" s="1929"/>
      <c r="B955" s="1932"/>
      <c r="C955" s="1929"/>
      <c r="D955" s="1934"/>
      <c r="E955" s="1934"/>
      <c r="F955" s="1938"/>
      <c r="G955" s="1939"/>
      <c r="H955" s="1939"/>
      <c r="I955" s="1946"/>
      <c r="J955" s="1947"/>
      <c r="K955" s="1948"/>
      <c r="L955" s="1874" t="s">
        <v>22</v>
      </c>
      <c r="M955" s="1961" t="s">
        <v>14</v>
      </c>
      <c r="N955" s="1921" t="s">
        <v>23</v>
      </c>
      <c r="O955" s="1921" t="s">
        <v>24</v>
      </c>
      <c r="P955" s="1921" t="s">
        <v>25</v>
      </c>
      <c r="Q955" s="1921" t="s">
        <v>72</v>
      </c>
      <c r="R955" s="1954"/>
      <c r="S955" s="1890"/>
      <c r="T955" s="1957"/>
      <c r="U955" s="1743"/>
      <c r="V955" s="1890"/>
      <c r="W955" s="1890"/>
    </row>
    <row r="956" spans="1:23" s="790" customFormat="1" ht="22.5" hidden="1" customHeight="1">
      <c r="A956" s="1929"/>
      <c r="B956" s="1932"/>
      <c r="C956" s="1929"/>
      <c r="D956" s="1934"/>
      <c r="E956" s="1934"/>
      <c r="F956" s="1938"/>
      <c r="G956" s="1939"/>
      <c r="H956" s="1939"/>
      <c r="I956" s="1946"/>
      <c r="J956" s="1947"/>
      <c r="K956" s="1948"/>
      <c r="L956" s="1959"/>
      <c r="M956" s="1962"/>
      <c r="N956" s="1890"/>
      <c r="O956" s="1890"/>
      <c r="P956" s="1922"/>
      <c r="Q956" s="1942"/>
      <c r="R956" s="1954"/>
      <c r="S956" s="1890"/>
      <c r="T956" s="1957"/>
      <c r="U956" s="1743"/>
      <c r="V956" s="1890"/>
      <c r="W956" s="1890"/>
    </row>
    <row r="957" spans="1:23" s="790" customFormat="1" ht="22.5" hidden="1" customHeight="1">
      <c r="A957" s="1929"/>
      <c r="B957" s="1932"/>
      <c r="C957" s="1929"/>
      <c r="D957" s="1934"/>
      <c r="E957" s="1934"/>
      <c r="F957" s="1938"/>
      <c r="G957" s="1939"/>
      <c r="H957" s="1939"/>
      <c r="I957" s="1946"/>
      <c r="J957" s="1947"/>
      <c r="K957" s="1948"/>
      <c r="L957" s="1959"/>
      <c r="M957" s="1962"/>
      <c r="N957" s="1890"/>
      <c r="O957" s="1890"/>
      <c r="P957" s="1922"/>
      <c r="Q957" s="1942"/>
      <c r="R957" s="1954"/>
      <c r="S957" s="1890"/>
      <c r="T957" s="1957"/>
      <c r="U957" s="1743"/>
      <c r="V957" s="1890"/>
      <c r="W957" s="1890"/>
    </row>
    <row r="958" spans="1:23" s="790" customFormat="1" ht="10.5" hidden="1">
      <c r="A958" s="1930"/>
      <c r="B958" s="1933"/>
      <c r="C958" s="1930"/>
      <c r="D958" s="1935"/>
      <c r="E958" s="1935"/>
      <c r="F958" s="1940"/>
      <c r="G958" s="1941"/>
      <c r="H958" s="1941"/>
      <c r="I958" s="1949"/>
      <c r="J958" s="1950"/>
      <c r="K958" s="1951"/>
      <c r="L958" s="1960"/>
      <c r="M958" s="1962"/>
      <c r="N958" s="1891"/>
      <c r="O958" s="1891"/>
      <c r="P958" s="1923"/>
      <c r="Q958" s="1943"/>
      <c r="R958" s="1955"/>
      <c r="S958" s="1891"/>
      <c r="T958" s="1958"/>
      <c r="U958" s="1743"/>
      <c r="V958" s="1891"/>
      <c r="W958" s="1891"/>
    </row>
    <row r="959" spans="1:23" s="801" customFormat="1">
      <c r="A959" s="1744"/>
      <c r="B959" s="791"/>
      <c r="C959" s="910" t="s">
        <v>414</v>
      </c>
      <c r="D959" s="792"/>
      <c r="E959" s="759"/>
      <c r="F959" s="757"/>
      <c r="G959" s="793"/>
      <c r="H959" s="757"/>
      <c r="I959" s="794"/>
      <c r="J959" s="793"/>
      <c r="K959" s="795"/>
      <c r="L959" s="796"/>
      <c r="M959" s="797"/>
      <c r="N959" s="798"/>
      <c r="O959" s="799"/>
      <c r="P959" s="757"/>
      <c r="Q959" s="758"/>
      <c r="R959" s="759"/>
      <c r="S959" s="759"/>
      <c r="T959" s="800"/>
      <c r="U959" s="813"/>
      <c r="V959" s="759"/>
      <c r="W959" s="1745"/>
    </row>
    <row r="960" spans="1:23" s="100" customFormat="1" ht="21" customHeight="1">
      <c r="A960" s="1300">
        <v>1</v>
      </c>
      <c r="B960" s="1808" t="s">
        <v>415</v>
      </c>
      <c r="C960" s="1883" t="s">
        <v>416</v>
      </c>
      <c r="D960" s="558" t="s">
        <v>35</v>
      </c>
      <c r="E960" s="802">
        <f>185/100</f>
        <v>1.85</v>
      </c>
      <c r="F960" s="430"/>
      <c r="G960" s="420"/>
      <c r="H960" s="430"/>
      <c r="I960" s="441"/>
      <c r="J960" s="420">
        <v>0.45</v>
      </c>
      <c r="K960" s="442"/>
      <c r="L960" s="427"/>
      <c r="M960" s="428"/>
      <c r="N960" s="429"/>
      <c r="O960" s="429"/>
      <c r="P960" s="430"/>
      <c r="Q960" s="431"/>
      <c r="R960" s="511">
        <f>G961+J961</f>
        <v>1.3741920000000003</v>
      </c>
      <c r="S960" s="900">
        <f>R960+R961</f>
        <v>1.3741920000000003</v>
      </c>
      <c r="T960" s="901">
        <f>E960*S960</f>
        <v>2.5422552000000005</v>
      </c>
      <c r="V960" s="900">
        <f>S960*$V$11</f>
        <v>1.7746916459897779</v>
      </c>
      <c r="W960" s="900">
        <f>V960*E960</f>
        <v>3.2831795450810892</v>
      </c>
    </row>
    <row r="961" spans="1:23" s="100" customFormat="1" ht="12.75" customHeight="1">
      <c r="A961" s="1301"/>
      <c r="B961" s="1809"/>
      <c r="C961" s="1884"/>
      <c r="D961" s="22"/>
      <c r="E961" s="1769"/>
      <c r="F961" s="23"/>
      <c r="G961" s="495">
        <f>G960*$J$952/1000</f>
        <v>0</v>
      </c>
      <c r="H961" s="153"/>
      <c r="I961" s="200"/>
      <c r="J961" s="495">
        <f>J960*$Q$952/1000</f>
        <v>1.3741920000000003</v>
      </c>
      <c r="K961" s="26"/>
      <c r="L961" s="1885"/>
      <c r="M961" s="425"/>
      <c r="N961" s="426"/>
      <c r="O961" s="432"/>
      <c r="P961" s="421"/>
      <c r="Q961" s="433"/>
      <c r="R961" s="1769">
        <f>SUM(Q961:Q961)</f>
        <v>0</v>
      </c>
      <c r="S961" s="630"/>
      <c r="T961" s="33"/>
      <c r="V961" s="630"/>
      <c r="W961" s="630"/>
    </row>
    <row r="962" spans="1:23" s="100" customFormat="1" ht="12.75" customHeight="1">
      <c r="A962" s="1301"/>
      <c r="C962" s="1884"/>
      <c r="D962" s="22"/>
      <c r="E962" s="1769"/>
      <c r="F962" s="23"/>
      <c r="G962" s="27"/>
      <c r="H962" s="23"/>
      <c r="I962" s="28"/>
      <c r="J962" s="27"/>
      <c r="K962" s="26"/>
      <c r="L962" s="1886"/>
      <c r="M962" s="178"/>
      <c r="N962" s="179"/>
      <c r="O962" s="179"/>
      <c r="P962" s="181"/>
      <c r="Q962" s="182"/>
      <c r="R962" s="1769"/>
      <c r="S962" s="1769"/>
      <c r="T962" s="33"/>
      <c r="V962" s="1769"/>
      <c r="W962" s="630"/>
    </row>
    <row r="963" spans="1:23" s="21" customFormat="1" ht="12.75" customHeight="1">
      <c r="A963" s="1300">
        <f>A960+1</f>
        <v>2</v>
      </c>
      <c r="B963" s="1037" t="s">
        <v>417</v>
      </c>
      <c r="C963" s="1883" t="s">
        <v>418</v>
      </c>
      <c r="D963" s="558" t="s">
        <v>37</v>
      </c>
      <c r="E963" s="1786">
        <f>185*0.12</f>
        <v>22.2</v>
      </c>
      <c r="F963" s="430"/>
      <c r="G963" s="420">
        <v>0.08</v>
      </c>
      <c r="H963" s="430"/>
      <c r="I963" s="441"/>
      <c r="J963" s="420">
        <v>0.26</v>
      </c>
      <c r="K963" s="442"/>
      <c r="L963" s="427"/>
      <c r="M963" s="428"/>
      <c r="N963" s="429"/>
      <c r="O963" s="510"/>
      <c r="P963" s="430"/>
      <c r="Q963" s="431"/>
      <c r="R963" s="511">
        <f>G964+J964</f>
        <v>1.0150576</v>
      </c>
      <c r="S963" s="900">
        <f>R963+R964</f>
        <v>8.4039622340199998</v>
      </c>
      <c r="T963" s="901">
        <f>E963*S963</f>
        <v>186.56796159524399</v>
      </c>
      <c r="U963" s="100"/>
      <c r="V963" s="900">
        <f>S963*$V$11</f>
        <v>10.853244357359729</v>
      </c>
      <c r="W963" s="900">
        <f>V963*E963</f>
        <v>240.94202473338598</v>
      </c>
    </row>
    <row r="964" spans="1:23" s="21" customFormat="1" ht="12.75" customHeight="1">
      <c r="A964" s="1301"/>
      <c r="B964" s="1038"/>
      <c r="C964" s="1884"/>
      <c r="D964" s="22"/>
      <c r="E964" s="1769"/>
      <c r="F964" s="23"/>
      <c r="G964" s="495">
        <f>G963*$J$952/1000</f>
        <v>0.22108</v>
      </c>
      <c r="H964" s="153"/>
      <c r="I964" s="200"/>
      <c r="J964" s="495">
        <f>J963*$Q$952/1000</f>
        <v>0.79397760000000006</v>
      </c>
      <c r="K964" s="26"/>
      <c r="L964" s="1790" t="s">
        <v>419</v>
      </c>
      <c r="M964" s="425" t="s">
        <v>37</v>
      </c>
      <c r="N964" s="426">
        <v>1.22</v>
      </c>
      <c r="O964" s="426">
        <f>E963*N964</f>
        <v>27.084</v>
      </c>
      <c r="P964" s="421">
        <v>5</v>
      </c>
      <c r="Q964" s="803">
        <f>N964*P964*$N$950</f>
        <v>7.3758699000000005</v>
      </c>
      <c r="R964" s="1887">
        <f>SUM(Q964:Q965)</f>
        <v>7.3889046340200002</v>
      </c>
      <c r="S964" s="630"/>
      <c r="T964" s="33"/>
      <c r="U964" s="100"/>
      <c r="V964" s="630"/>
      <c r="W964" s="630"/>
    </row>
    <row r="965" spans="1:23" s="21" customFormat="1" ht="12.75" customHeight="1">
      <c r="A965" s="1301"/>
      <c r="B965" s="1809"/>
      <c r="C965" s="1884"/>
      <c r="D965" s="22"/>
      <c r="E965" s="1769"/>
      <c r="F965" s="23"/>
      <c r="G965" s="27"/>
      <c r="H965" s="23"/>
      <c r="I965" s="28"/>
      <c r="J965" s="27"/>
      <c r="K965" s="26"/>
      <c r="L965" s="8" t="s">
        <v>75</v>
      </c>
      <c r="M965" s="183" t="s">
        <v>37</v>
      </c>
      <c r="N965" s="184">
        <v>7.0000000000000007E-2</v>
      </c>
      <c r="O965" s="184">
        <f>E963*N965</f>
        <v>1.554</v>
      </c>
      <c r="P965" s="185">
        <v>0.154</v>
      </c>
      <c r="Q965" s="804">
        <f>N965*P965*$N$950</f>
        <v>1.3034734020000003E-2</v>
      </c>
      <c r="R965" s="1888"/>
      <c r="S965" s="630"/>
      <c r="T965" s="33"/>
      <c r="U965" s="100"/>
      <c r="V965" s="630"/>
      <c r="W965" s="630"/>
    </row>
    <row r="966" spans="1:23" s="21" customFormat="1" hidden="1">
      <c r="A966" s="1302"/>
      <c r="B966" s="34"/>
      <c r="C966" s="10"/>
      <c r="D966" s="35"/>
      <c r="E966" s="36"/>
      <c r="F966" s="37"/>
      <c r="G966" s="38"/>
      <c r="H966" s="37"/>
      <c r="I966" s="39"/>
      <c r="J966" s="38"/>
      <c r="K966" s="40"/>
      <c r="L966" s="9"/>
      <c r="M966" s="41"/>
      <c r="N966" s="42"/>
      <c r="O966" s="190"/>
      <c r="P966" s="37"/>
      <c r="Q966" s="1063"/>
      <c r="R966" s="36"/>
      <c r="S966" s="36"/>
      <c r="T966" s="286"/>
      <c r="U966" s="100"/>
      <c r="V966" s="36"/>
      <c r="W966" s="1299"/>
    </row>
    <row r="967" spans="1:23" s="151" customFormat="1" ht="12.75" customHeight="1">
      <c r="A967" s="1746">
        <f>A963+1</f>
        <v>3</v>
      </c>
      <c r="B967" s="1771" t="s">
        <v>157</v>
      </c>
      <c r="C967" s="1877" t="s">
        <v>427</v>
      </c>
      <c r="D967" s="154" t="s">
        <v>35</v>
      </c>
      <c r="E967" s="928">
        <f>185/100</f>
        <v>1.85</v>
      </c>
      <c r="F967" s="153"/>
      <c r="G967" s="112">
        <v>1.74</v>
      </c>
      <c r="H967" s="153"/>
      <c r="I967" s="200"/>
      <c r="J967" s="112">
        <v>11.06</v>
      </c>
      <c r="K967" s="209"/>
      <c r="L967" s="229"/>
      <c r="M967" s="109"/>
      <c r="N967" s="110"/>
      <c r="O967" s="111"/>
      <c r="P967" s="153"/>
      <c r="Q967" s="230"/>
      <c r="R967" s="216">
        <f>G968+J968</f>
        <v>38.583075600000008</v>
      </c>
      <c r="S967" s="741">
        <f>R967+R968</f>
        <v>107.32376475000001</v>
      </c>
      <c r="T967" s="231">
        <f>E967*S967</f>
        <v>198.54896478750004</v>
      </c>
      <c r="U967" s="152"/>
      <c r="V967" s="900">
        <f>S967*$V$11</f>
        <v>138.60260336110034</v>
      </c>
      <c r="W967" s="900">
        <f>V967*E967</f>
        <v>256.41481621803564</v>
      </c>
    </row>
    <row r="968" spans="1:23" s="151" customFormat="1" ht="11.25" customHeight="1">
      <c r="A968" s="1375"/>
      <c r="B968" s="1771"/>
      <c r="C968" s="1877"/>
      <c r="D968" s="154"/>
      <c r="E968" s="1773"/>
      <c r="F968" s="153"/>
      <c r="G968" s="751">
        <f>G967*$J$952/1000</f>
        <v>4.8084899999999999</v>
      </c>
      <c r="H968" s="805"/>
      <c r="I968" s="762"/>
      <c r="J968" s="751">
        <f>J967*$Q$952/1000</f>
        <v>33.774585600000009</v>
      </c>
      <c r="K968" s="209"/>
      <c r="L968" s="1878" t="s">
        <v>158</v>
      </c>
      <c r="M968" s="736" t="s">
        <v>37</v>
      </c>
      <c r="N968" s="737">
        <v>1.5</v>
      </c>
      <c r="O968" s="737">
        <f>E967*N968</f>
        <v>2.7750000000000004</v>
      </c>
      <c r="P968" s="738">
        <v>4</v>
      </c>
      <c r="Q968" s="803">
        <f>N968*P968*$N$950</f>
        <v>7.2549540000000006</v>
      </c>
      <c r="R968" s="1880">
        <f>SUM(Q968:Q972)</f>
        <v>68.740689149999994</v>
      </c>
      <c r="S968" s="741"/>
      <c r="T968" s="231"/>
      <c r="U968" s="152"/>
      <c r="V968" s="741"/>
      <c r="W968" s="741"/>
    </row>
    <row r="969" spans="1:23" s="151" customFormat="1" ht="6" hidden="1" customHeight="1">
      <c r="A969" s="1375"/>
      <c r="B969" s="152"/>
      <c r="C969" s="1877"/>
      <c r="D969" s="154"/>
      <c r="E969" s="1773"/>
      <c r="F969" s="153"/>
      <c r="G969" s="112"/>
      <c r="H969" s="153"/>
      <c r="I969" s="200"/>
      <c r="J969" s="112"/>
      <c r="K969" s="209"/>
      <c r="L969" s="1879"/>
      <c r="M969" s="806"/>
      <c r="N969" s="310"/>
      <c r="O969" s="349"/>
      <c r="P969" s="311"/>
      <c r="Q969" s="312"/>
      <c r="R969" s="1881"/>
      <c r="S969" s="741"/>
      <c r="T969" s="231"/>
      <c r="U969" s="152"/>
      <c r="V969" s="741"/>
      <c r="W969" s="741"/>
    </row>
    <row r="970" spans="1:23" s="151" customFormat="1" ht="11.25" customHeight="1">
      <c r="A970" s="1375"/>
      <c r="B970" s="152"/>
      <c r="C970" s="1877"/>
      <c r="D970" s="154"/>
      <c r="E970" s="1773"/>
      <c r="F970" s="153"/>
      <c r="G970" s="112"/>
      <c r="H970" s="153"/>
      <c r="I970" s="200"/>
      <c r="J970" s="112"/>
      <c r="K970" s="209"/>
      <c r="L970" s="1882" t="s">
        <v>159</v>
      </c>
      <c r="M970" s="258" t="s">
        <v>37</v>
      </c>
      <c r="N970" s="259">
        <f>18.9-1.26*5</f>
        <v>12.599999999999998</v>
      </c>
      <c r="O970" s="259">
        <f>E967*N970</f>
        <v>23.31</v>
      </c>
      <c r="P970" s="261">
        <v>4</v>
      </c>
      <c r="Q970" s="804">
        <f>N970*P970*$N$950</f>
        <v>60.941613599999997</v>
      </c>
      <c r="R970" s="1881"/>
      <c r="S970" s="741"/>
      <c r="T970" s="231"/>
      <c r="U970" s="152"/>
      <c r="V970" s="741"/>
      <c r="W970" s="741"/>
    </row>
    <row r="971" spans="1:23" s="151" customFormat="1" ht="7.5" hidden="1" customHeight="1">
      <c r="A971" s="1375"/>
      <c r="B971" s="152"/>
      <c r="C971" s="1877"/>
      <c r="D971" s="154"/>
      <c r="E971" s="1773"/>
      <c r="F971" s="153"/>
      <c r="G971" s="112"/>
      <c r="H971" s="153"/>
      <c r="I971" s="200"/>
      <c r="J971" s="112"/>
      <c r="K971" s="209"/>
      <c r="L971" s="1879"/>
      <c r="M971" s="806"/>
      <c r="N971" s="310"/>
      <c r="O971" s="349"/>
      <c r="P971" s="311"/>
      <c r="Q971" s="804">
        <f>N971*P971*$N$950</f>
        <v>0</v>
      </c>
      <c r="R971" s="1881"/>
      <c r="S971" s="741"/>
      <c r="T971" s="231"/>
      <c r="U971" s="152"/>
      <c r="V971" s="741"/>
      <c r="W971" s="741"/>
    </row>
    <row r="972" spans="1:23" s="151" customFormat="1" ht="12.75" hidden="1" customHeight="1">
      <c r="A972" s="1375"/>
      <c r="B972" s="152"/>
      <c r="C972" s="1877"/>
      <c r="D972" s="154"/>
      <c r="E972" s="1773"/>
      <c r="F972" s="153"/>
      <c r="G972" s="112"/>
      <c r="H972" s="153"/>
      <c r="I972" s="200"/>
      <c r="J972" s="112"/>
      <c r="K972" s="209"/>
      <c r="L972" s="4" t="s">
        <v>75</v>
      </c>
      <c r="M972" s="211" t="s">
        <v>37</v>
      </c>
      <c r="N972" s="212">
        <f>3</f>
        <v>3</v>
      </c>
      <c r="O972" s="212">
        <f>E967*N972</f>
        <v>5.5500000000000007</v>
      </c>
      <c r="P972" s="213">
        <v>0.15</v>
      </c>
      <c r="Q972" s="804">
        <f>N972*P972*$N$950</f>
        <v>0.54412154999999995</v>
      </c>
      <c r="R972" s="1881"/>
      <c r="S972" s="741"/>
      <c r="T972" s="231"/>
      <c r="U972" s="152"/>
      <c r="V972" s="741"/>
      <c r="W972" s="741"/>
    </row>
    <row r="973" spans="1:23" s="151" customFormat="1" ht="12" hidden="1" customHeight="1">
      <c r="A973" s="1376"/>
      <c r="B973" s="225"/>
      <c r="C973" s="226"/>
      <c r="D973" s="215"/>
      <c r="E973" s="216"/>
      <c r="F973" s="217"/>
      <c r="G973" s="218"/>
      <c r="H973" s="217"/>
      <c r="I973" s="219"/>
      <c r="J973" s="218"/>
      <c r="K973" s="220"/>
      <c r="L973" s="5"/>
      <c r="M973" s="222"/>
      <c r="N973" s="227"/>
      <c r="O973" s="223"/>
      <c r="P973" s="217"/>
      <c r="Q973" s="224"/>
      <c r="R973" s="216"/>
      <c r="S973" s="216"/>
      <c r="T973" s="231"/>
      <c r="U973" s="152"/>
      <c r="V973" s="216"/>
      <c r="W973" s="741"/>
    </row>
    <row r="974" spans="1:23" s="151" customFormat="1" ht="12.75" customHeight="1">
      <c r="A974" s="1374">
        <f>A967+1</f>
        <v>4</v>
      </c>
      <c r="B974" s="1770" t="s">
        <v>160</v>
      </c>
      <c r="C974" s="1963" t="s">
        <v>161</v>
      </c>
      <c r="D974" s="942" t="s">
        <v>29</v>
      </c>
      <c r="E974" s="943">
        <f>185/1000*4.12</f>
        <v>0.76219999999999999</v>
      </c>
      <c r="F974" s="494"/>
      <c r="G974" s="495">
        <v>0</v>
      </c>
      <c r="H974" s="494"/>
      <c r="I974" s="786"/>
      <c r="J974" s="495">
        <v>2.2000000000000002</v>
      </c>
      <c r="K974" s="787"/>
      <c r="L974" s="496"/>
      <c r="M974" s="497"/>
      <c r="N974" s="498"/>
      <c r="O974" s="499"/>
      <c r="P974" s="807"/>
      <c r="Q974" s="500"/>
      <c r="R974" s="501">
        <f>G975+J975</f>
        <v>6.7182720000000007</v>
      </c>
      <c r="S974" s="593">
        <f>R974+R975</f>
        <v>212.21484405000004</v>
      </c>
      <c r="T974" s="1259">
        <f>E974*S974</f>
        <v>161.75015413491002</v>
      </c>
      <c r="U974" s="152"/>
      <c r="V974" s="900">
        <f>S974*$V$11</f>
        <v>274.06353034405566</v>
      </c>
      <c r="W974" s="900">
        <f>V974*E974</f>
        <v>208.89122282823922</v>
      </c>
    </row>
    <row r="975" spans="1:23" s="151" customFormat="1" ht="12.75" customHeight="1">
      <c r="A975" s="1375"/>
      <c r="B975" s="1771" t="s">
        <v>162</v>
      </c>
      <c r="C975" s="1877"/>
      <c r="D975" s="154"/>
      <c r="E975" s="1773"/>
      <c r="F975" s="153"/>
      <c r="G975" s="495">
        <f>G974*$J$958/1000</f>
        <v>0</v>
      </c>
      <c r="H975" s="153"/>
      <c r="I975" s="200"/>
      <c r="J975" s="751">
        <f>J974*$Q$952/1000</f>
        <v>6.7182720000000007</v>
      </c>
      <c r="K975" s="209"/>
      <c r="L975" s="503" t="s">
        <v>134</v>
      </c>
      <c r="M975" s="504" t="s">
        <v>29</v>
      </c>
      <c r="N975" s="505">
        <v>1.03</v>
      </c>
      <c r="O975" s="505">
        <f>E974*N975</f>
        <v>0.78506600000000004</v>
      </c>
      <c r="P975" s="808">
        <v>165</v>
      </c>
      <c r="Q975" s="803">
        <f>N975*P975*$N$950</f>
        <v>205.49657205000003</v>
      </c>
      <c r="R975" s="1773">
        <f>SUM(Q975:Q975)</f>
        <v>205.49657205000003</v>
      </c>
      <c r="S975" s="741"/>
      <c r="T975" s="231"/>
      <c r="U975" s="152"/>
      <c r="V975" s="741"/>
      <c r="W975" s="741"/>
    </row>
    <row r="976" spans="1:23" s="151" customFormat="1" ht="9.75" customHeight="1">
      <c r="A976" s="1376"/>
      <c r="B976" s="225"/>
      <c r="C976" s="226"/>
      <c r="D976" s="215"/>
      <c r="E976" s="216"/>
      <c r="F976" s="217"/>
      <c r="G976" s="218"/>
      <c r="H976" s="217"/>
      <c r="I976" s="219"/>
      <c r="J976" s="218"/>
      <c r="K976" s="220"/>
      <c r="L976" s="5"/>
      <c r="M976" s="222"/>
      <c r="N976" s="227"/>
      <c r="O976" s="223"/>
      <c r="P976" s="217"/>
      <c r="Q976" s="224"/>
      <c r="R976" s="216"/>
      <c r="S976" s="216"/>
      <c r="T976" s="266"/>
      <c r="U976" s="152"/>
      <c r="V976" s="216"/>
      <c r="W976" s="1327"/>
    </row>
    <row r="977" spans="1:23" s="151" customFormat="1" ht="12.75" customHeight="1">
      <c r="A977" s="1374">
        <f>A974+1</f>
        <v>5</v>
      </c>
      <c r="B977" s="1964" t="s">
        <v>163</v>
      </c>
      <c r="C977" s="1963" t="s">
        <v>164</v>
      </c>
      <c r="D977" s="942" t="s">
        <v>35</v>
      </c>
      <c r="E977" s="1784">
        <f>185/100</f>
        <v>1.85</v>
      </c>
      <c r="F977" s="494"/>
      <c r="G977" s="495">
        <f>2.08</f>
        <v>2.08</v>
      </c>
      <c r="H977" s="494"/>
      <c r="I977" s="786"/>
      <c r="J977" s="495">
        <v>4.74</v>
      </c>
      <c r="K977" s="787"/>
      <c r="L977" s="496"/>
      <c r="M977" s="497"/>
      <c r="N977" s="498"/>
      <c r="O977" s="499"/>
      <c r="P977" s="494"/>
      <c r="Q977" s="500"/>
      <c r="R977" s="501">
        <f>G978+J978</f>
        <v>20.222902400000002</v>
      </c>
      <c r="S977" s="593">
        <f>R977+R978</f>
        <v>338.20753622000007</v>
      </c>
      <c r="T977" s="1259">
        <f>E977*S977</f>
        <v>625.68394200700016</v>
      </c>
      <c r="U977" s="152"/>
      <c r="V977" s="900">
        <f>S977*$V$11</f>
        <v>436.77600301880614</v>
      </c>
      <c r="W977" s="900">
        <f>V977*E977</f>
        <v>808.03560558479137</v>
      </c>
    </row>
    <row r="978" spans="1:23" s="151" customFormat="1" ht="12.75" customHeight="1">
      <c r="A978" s="1375"/>
      <c r="B978" s="1965"/>
      <c r="C978" s="1877"/>
      <c r="D978" s="154"/>
      <c r="E978" s="1773"/>
      <c r="F978" s="153"/>
      <c r="G978" s="751">
        <f>G977*$J$952/1000</f>
        <v>5.7480799999999999</v>
      </c>
      <c r="H978" s="805"/>
      <c r="I978" s="762"/>
      <c r="J978" s="751">
        <f>J977*$Q$952/1000</f>
        <v>14.474822400000001</v>
      </c>
      <c r="K978" s="209"/>
      <c r="L978" s="1967" t="s">
        <v>165</v>
      </c>
      <c r="M978" s="736" t="s">
        <v>29</v>
      </c>
      <c r="N978" s="737">
        <f>9.74</f>
        <v>9.74</v>
      </c>
      <c r="O978" s="737">
        <f>E977*N978</f>
        <v>18.019000000000002</v>
      </c>
      <c r="P978" s="738">
        <v>27</v>
      </c>
      <c r="Q978" s="803">
        <f>N978*P978*$N$950</f>
        <v>317.98463382000006</v>
      </c>
      <c r="R978" s="1773">
        <f>SUM(Q978:Q978)</f>
        <v>317.98463382000006</v>
      </c>
      <c r="S978" s="741"/>
      <c r="T978" s="231"/>
      <c r="U978" s="152"/>
      <c r="V978" s="741"/>
      <c r="W978" s="741"/>
    </row>
    <row r="979" spans="1:23" s="151" customFormat="1" ht="11.25" customHeight="1">
      <c r="A979" s="1375"/>
      <c r="B979" s="1965"/>
      <c r="C979" s="1877"/>
      <c r="D979" s="154"/>
      <c r="E979" s="1773"/>
      <c r="F979" s="153"/>
      <c r="G979" s="112"/>
      <c r="H979" s="153"/>
      <c r="I979" s="200"/>
      <c r="J979" s="112"/>
      <c r="K979" s="209"/>
      <c r="L979" s="1968"/>
      <c r="M979" s="809"/>
      <c r="N979" s="314"/>
      <c r="O979" s="810"/>
      <c r="P979" s="315"/>
      <c r="Q979" s="316"/>
      <c r="R979" s="1773"/>
      <c r="S979" s="1773"/>
      <c r="T979" s="231"/>
      <c r="U979" s="152"/>
      <c r="V979" s="1773"/>
      <c r="W979" s="741"/>
    </row>
    <row r="980" spans="1:23" s="151" customFormat="1" ht="12.75" hidden="1" customHeight="1">
      <c r="A980" s="1375"/>
      <c r="B980" s="1965"/>
      <c r="C980" s="1877"/>
      <c r="D980" s="154"/>
      <c r="E980" s="1773"/>
      <c r="F980" s="153"/>
      <c r="G980" s="112"/>
      <c r="H980" s="153"/>
      <c r="I980" s="200"/>
      <c r="J980" s="112"/>
      <c r="K980" s="209"/>
      <c r="L980" s="229"/>
      <c r="M980" s="109"/>
      <c r="N980" s="110"/>
      <c r="O980" s="111"/>
      <c r="P980" s="153"/>
      <c r="Q980" s="230"/>
      <c r="R980" s="1773"/>
      <c r="S980" s="1773"/>
      <c r="T980" s="231"/>
      <c r="U980" s="152"/>
      <c r="V980" s="1773"/>
      <c r="W980" s="741"/>
    </row>
    <row r="981" spans="1:23" s="151" customFormat="1" ht="12.75" hidden="1" customHeight="1">
      <c r="A981" s="1375"/>
      <c r="B981" s="1965"/>
      <c r="C981" s="1877"/>
      <c r="D981" s="154"/>
      <c r="E981" s="1773"/>
      <c r="F981" s="153"/>
      <c r="G981" s="112"/>
      <c r="H981" s="153"/>
      <c r="I981" s="200"/>
      <c r="J981" s="112"/>
      <c r="K981" s="209"/>
      <c r="L981" s="229"/>
      <c r="M981" s="109"/>
      <c r="N981" s="110"/>
      <c r="O981" s="111"/>
      <c r="P981" s="153"/>
      <c r="Q981" s="230"/>
      <c r="R981" s="1773"/>
      <c r="S981" s="1773"/>
      <c r="T981" s="231"/>
      <c r="U981" s="152"/>
      <c r="V981" s="1773"/>
      <c r="W981" s="741"/>
    </row>
    <row r="982" spans="1:23" s="151" customFormat="1" ht="12" hidden="1" customHeight="1">
      <c r="A982" s="1376"/>
      <c r="B982" s="1969"/>
      <c r="C982" s="1966"/>
      <c r="D982" s="215"/>
      <c r="E982" s="216"/>
      <c r="F982" s="217"/>
      <c r="G982" s="218"/>
      <c r="H982" s="217"/>
      <c r="I982" s="219"/>
      <c r="J982" s="218"/>
      <c r="K982" s="220"/>
      <c r="L982" s="5"/>
      <c r="M982" s="222"/>
      <c r="N982" s="227"/>
      <c r="O982" s="223"/>
      <c r="P982" s="217"/>
      <c r="Q982" s="224"/>
      <c r="R982" s="216"/>
      <c r="S982" s="216"/>
      <c r="T982" s="266"/>
      <c r="U982" s="152"/>
      <c r="V982" s="216"/>
      <c r="W982" s="1327"/>
    </row>
    <row r="983" spans="1:23" s="197" customFormat="1">
      <c r="A983" s="1319"/>
      <c r="B983" s="850"/>
      <c r="C983" s="851" t="s">
        <v>90</v>
      </c>
      <c r="D983" s="852"/>
      <c r="E983" s="853"/>
      <c r="F983" s="854"/>
      <c r="G983" s="855"/>
      <c r="H983" s="854"/>
      <c r="I983" s="856"/>
      <c r="J983" s="855"/>
      <c r="K983" s="857"/>
      <c r="L983" s="858"/>
      <c r="M983" s="859"/>
      <c r="N983" s="860"/>
      <c r="O983" s="860"/>
      <c r="P983" s="854"/>
      <c r="Q983" s="855"/>
      <c r="R983" s="861"/>
      <c r="S983" s="861"/>
      <c r="T983" s="862">
        <f>SUM(T960:T982)</f>
        <v>1175.0932777246544</v>
      </c>
      <c r="U983" s="917"/>
      <c r="V983" s="861"/>
      <c r="W983" s="1747">
        <f>SUM(W960:W982)</f>
        <v>1517.5668489095333</v>
      </c>
    </row>
    <row r="984" spans="1:23" s="197" customFormat="1" ht="5.25" customHeight="1">
      <c r="A984" s="1894" t="s">
        <v>433</v>
      </c>
      <c r="B984" s="1895"/>
      <c r="C984" s="1894"/>
      <c r="D984" s="1895"/>
      <c r="E984" s="1894"/>
      <c r="F984" s="1895"/>
      <c r="G984" s="1895"/>
      <c r="H984" s="1895"/>
      <c r="I984" s="1896"/>
      <c r="J984" s="1895"/>
      <c r="K984" s="1897"/>
      <c r="L984" s="1895"/>
      <c r="M984" s="1895"/>
      <c r="N984" s="1895"/>
      <c r="O984" s="1895"/>
      <c r="P984" s="1895"/>
      <c r="Q984" s="1895"/>
      <c r="R984" s="1895"/>
      <c r="S984" s="1895"/>
      <c r="T984" s="1898"/>
      <c r="U984" s="917"/>
      <c r="V984" s="917"/>
      <c r="W984" s="1294"/>
    </row>
    <row r="985" spans="1:23" s="197" customFormat="1" ht="5.25" customHeight="1">
      <c r="A985" s="1899"/>
      <c r="B985" s="1900"/>
      <c r="C985" s="1899"/>
      <c r="D985" s="1900"/>
      <c r="E985" s="1899"/>
      <c r="F985" s="1900"/>
      <c r="G985" s="1900"/>
      <c r="H985" s="1900"/>
      <c r="I985" s="1901"/>
      <c r="J985" s="1900"/>
      <c r="K985" s="1902"/>
      <c r="L985" s="1900"/>
      <c r="M985" s="1900"/>
      <c r="N985" s="1900"/>
      <c r="O985" s="1900"/>
      <c r="P985" s="1900"/>
      <c r="Q985" s="1900"/>
      <c r="R985" s="1900"/>
      <c r="S985" s="1900"/>
      <c r="T985" s="1903"/>
      <c r="U985" s="917"/>
      <c r="V985" s="917"/>
      <c r="W985" s="1294"/>
    </row>
    <row r="986" spans="1:23" s="197" customFormat="1" ht="5.25" customHeight="1">
      <c r="A986" s="1904"/>
      <c r="B986" s="1905"/>
      <c r="C986" s="1904"/>
      <c r="D986" s="1905"/>
      <c r="E986" s="1904"/>
      <c r="F986" s="1905"/>
      <c r="G986" s="1905"/>
      <c r="H986" s="1905"/>
      <c r="I986" s="1906"/>
      <c r="J986" s="1905"/>
      <c r="K986" s="1907"/>
      <c r="L986" s="1905"/>
      <c r="M986" s="1905"/>
      <c r="N986" s="1905"/>
      <c r="O986" s="1905"/>
      <c r="P986" s="1905"/>
      <c r="Q986" s="1905"/>
      <c r="R986" s="1905"/>
      <c r="S986" s="1905"/>
      <c r="T986" s="1908"/>
      <c r="U986" s="917"/>
      <c r="V986" s="917"/>
      <c r="W986" s="1294"/>
    </row>
    <row r="987" spans="1:23" s="151" customFormat="1" ht="12.75" customHeight="1">
      <c r="A987" s="1746">
        <f>A977+1</f>
        <v>6</v>
      </c>
      <c r="B987" s="1771" t="s">
        <v>435</v>
      </c>
      <c r="C987" s="1877" t="s">
        <v>434</v>
      </c>
      <c r="D987" s="154" t="s">
        <v>26</v>
      </c>
      <c r="E987" s="1773">
        <v>179</v>
      </c>
      <c r="F987" s="153"/>
      <c r="G987" s="112">
        <f>10/100</f>
        <v>0.1</v>
      </c>
      <c r="H987" s="153"/>
      <c r="I987" s="200"/>
      <c r="J987" s="112"/>
      <c r="K987" s="209"/>
      <c r="L987" s="229"/>
      <c r="M987" s="109"/>
      <c r="N987" s="110"/>
      <c r="O987" s="111"/>
      <c r="P987" s="153"/>
      <c r="Q987" s="230"/>
      <c r="R987" s="216">
        <f>G988+J988</f>
        <v>0.27635000000000004</v>
      </c>
      <c r="S987" s="741">
        <f>R987+R988</f>
        <v>0.27635000000000004</v>
      </c>
      <c r="T987" s="1259">
        <f>E987*S987</f>
        <v>49.466650000000008</v>
      </c>
      <c r="U987" s="152"/>
      <c r="V987" s="900">
        <f>S987*$V$11</f>
        <v>0.35689047554437453</v>
      </c>
      <c r="W987" s="900">
        <f>V987*E987</f>
        <v>63.883395122443041</v>
      </c>
    </row>
    <row r="988" spans="1:23" s="151" customFormat="1" ht="11.25" customHeight="1">
      <c r="A988" s="1375"/>
      <c r="B988" s="1771"/>
      <c r="C988" s="1877"/>
      <c r="D988" s="154"/>
      <c r="E988" s="1773"/>
      <c r="F988" s="153"/>
      <c r="G988" s="751">
        <f>G987*$J$952/1000</f>
        <v>0.27635000000000004</v>
      </c>
      <c r="H988" s="805"/>
      <c r="I988" s="762"/>
      <c r="J988" s="751">
        <f>J987*$Q$952/1000</f>
        <v>0</v>
      </c>
      <c r="K988" s="209"/>
      <c r="L988" s="1878"/>
      <c r="M988" s="736"/>
      <c r="N988" s="737"/>
      <c r="O988" s="737"/>
      <c r="P988" s="738"/>
      <c r="Q988" s="803"/>
      <c r="R988" s="1880">
        <f>SUM(Q988:Q992)</f>
        <v>0</v>
      </c>
      <c r="S988" s="741"/>
      <c r="T988" s="231"/>
      <c r="U988" s="152"/>
      <c r="V988" s="741"/>
      <c r="W988" s="741"/>
    </row>
    <row r="989" spans="1:23" s="151" customFormat="1" ht="6" hidden="1" customHeight="1">
      <c r="A989" s="1375"/>
      <c r="B989" s="152"/>
      <c r="C989" s="1877"/>
      <c r="D989" s="154"/>
      <c r="E989" s="1773"/>
      <c r="F989" s="153"/>
      <c r="G989" s="112"/>
      <c r="H989" s="153"/>
      <c r="I989" s="200"/>
      <c r="J989" s="112"/>
      <c r="K989" s="209"/>
      <c r="L989" s="1879"/>
      <c r="M989" s="806"/>
      <c r="N989" s="310"/>
      <c r="O989" s="349"/>
      <c r="P989" s="311"/>
      <c r="Q989" s="312"/>
      <c r="R989" s="1881"/>
      <c r="S989" s="741"/>
      <c r="T989" s="231"/>
      <c r="U989" s="152"/>
      <c r="V989" s="741"/>
      <c r="W989" s="741"/>
    </row>
    <row r="990" spans="1:23" s="151" customFormat="1" ht="11.25" customHeight="1">
      <c r="A990" s="1375"/>
      <c r="B990" s="152"/>
      <c r="C990" s="1877"/>
      <c r="D990" s="154"/>
      <c r="E990" s="1773"/>
      <c r="F990" s="153"/>
      <c r="G990" s="112"/>
      <c r="H990" s="153"/>
      <c r="I990" s="200"/>
      <c r="J990" s="112"/>
      <c r="K990" s="209"/>
      <c r="L990" s="1882"/>
      <c r="M990" s="258"/>
      <c r="N990" s="259"/>
      <c r="O990" s="259"/>
      <c r="P990" s="261"/>
      <c r="Q990" s="804"/>
      <c r="R990" s="1881"/>
      <c r="S990" s="741"/>
      <c r="T990" s="231"/>
      <c r="U990" s="152"/>
      <c r="V990" s="741"/>
      <c r="W990" s="741"/>
    </row>
    <row r="991" spans="1:23" s="151" customFormat="1" ht="7.5" hidden="1" customHeight="1">
      <c r="A991" s="1375"/>
      <c r="B991" s="152"/>
      <c r="C991" s="1877"/>
      <c r="D991" s="154"/>
      <c r="E991" s="1773"/>
      <c r="F991" s="153"/>
      <c r="G991" s="112"/>
      <c r="H991" s="153"/>
      <c r="I991" s="200"/>
      <c r="J991" s="112"/>
      <c r="K991" s="209"/>
      <c r="L991" s="1879"/>
      <c r="M991" s="806"/>
      <c r="N991" s="310"/>
      <c r="O991" s="349"/>
      <c r="P991" s="311"/>
      <c r="Q991" s="804"/>
      <c r="R991" s="1881"/>
      <c r="S991" s="741"/>
      <c r="T991" s="231"/>
      <c r="U991" s="152"/>
      <c r="V991" s="741"/>
      <c r="W991" s="741"/>
    </row>
    <row r="992" spans="1:23" s="151" customFormat="1" ht="12.75" hidden="1" customHeight="1">
      <c r="A992" s="1375"/>
      <c r="B992" s="152"/>
      <c r="C992" s="1877"/>
      <c r="D992" s="154"/>
      <c r="E992" s="1773"/>
      <c r="F992" s="153"/>
      <c r="G992" s="112"/>
      <c r="H992" s="153"/>
      <c r="I992" s="200"/>
      <c r="J992" s="112"/>
      <c r="K992" s="209"/>
      <c r="L992" s="4"/>
      <c r="M992" s="211"/>
      <c r="N992" s="212"/>
      <c r="O992" s="212"/>
      <c r="P992" s="213"/>
      <c r="Q992" s="804"/>
      <c r="R992" s="1881"/>
      <c r="S992" s="741"/>
      <c r="T992" s="231"/>
      <c r="U992" s="152"/>
      <c r="V992" s="741"/>
      <c r="W992" s="741"/>
    </row>
    <row r="993" spans="1:23" s="151" customFormat="1" ht="12" hidden="1" customHeight="1">
      <c r="A993" s="1376"/>
      <c r="B993" s="225"/>
      <c r="C993" s="226"/>
      <c r="D993" s="215"/>
      <c r="E993" s="216"/>
      <c r="F993" s="217"/>
      <c r="G993" s="218"/>
      <c r="H993" s="217"/>
      <c r="I993" s="219"/>
      <c r="J993" s="218"/>
      <c r="K993" s="220"/>
      <c r="L993" s="5"/>
      <c r="M993" s="222"/>
      <c r="N993" s="227"/>
      <c r="O993" s="223"/>
      <c r="P993" s="217"/>
      <c r="Q993" s="224"/>
      <c r="R993" s="216"/>
      <c r="S993" s="216"/>
      <c r="T993" s="266"/>
      <c r="U993" s="152"/>
      <c r="V993" s="216"/>
      <c r="W993" s="1327"/>
    </row>
    <row r="994" spans="1:23" s="151" customFormat="1" ht="12.75" customHeight="1">
      <c r="A994" s="1746">
        <f>A987+1</f>
        <v>7</v>
      </c>
      <c r="B994" s="1771" t="s">
        <v>157</v>
      </c>
      <c r="C994" s="1877" t="s">
        <v>427</v>
      </c>
      <c r="D994" s="154" t="s">
        <v>35</v>
      </c>
      <c r="E994" s="928">
        <f>175/100</f>
        <v>1.75</v>
      </c>
      <c r="F994" s="153"/>
      <c r="G994" s="112">
        <v>1.74</v>
      </c>
      <c r="H994" s="153"/>
      <c r="I994" s="200"/>
      <c r="J994" s="112">
        <v>11.06</v>
      </c>
      <c r="K994" s="209"/>
      <c r="L994" s="229"/>
      <c r="M994" s="109"/>
      <c r="N994" s="110"/>
      <c r="O994" s="111"/>
      <c r="P994" s="153"/>
      <c r="Q994" s="230"/>
      <c r="R994" s="216">
        <f>G995+J995</f>
        <v>38.583075600000008</v>
      </c>
      <c r="S994" s="741">
        <f>R994+R995</f>
        <v>107.32376475000001</v>
      </c>
      <c r="T994" s="1232">
        <f>E994*S994</f>
        <v>187.81658831250002</v>
      </c>
      <c r="U994" s="152"/>
      <c r="V994" s="900">
        <f>S994*$V$11</f>
        <v>138.60260336110034</v>
      </c>
      <c r="W994" s="900">
        <f>V994*E994</f>
        <v>242.55455588192558</v>
      </c>
    </row>
    <row r="995" spans="1:23" s="151" customFormat="1" ht="11.25" customHeight="1">
      <c r="A995" s="1375"/>
      <c r="B995" s="1771"/>
      <c r="C995" s="1877"/>
      <c r="D995" s="154"/>
      <c r="E995" s="1773"/>
      <c r="F995" s="153"/>
      <c r="G995" s="751">
        <f>G994*$J$952/1000</f>
        <v>4.8084899999999999</v>
      </c>
      <c r="H995" s="805"/>
      <c r="I995" s="762"/>
      <c r="J995" s="751">
        <f>J994*$Q$952/1000</f>
        <v>33.774585600000009</v>
      </c>
      <c r="K995" s="209"/>
      <c r="L995" s="1878" t="s">
        <v>158</v>
      </c>
      <c r="M995" s="736" t="s">
        <v>37</v>
      </c>
      <c r="N995" s="737">
        <v>1.5</v>
      </c>
      <c r="O995" s="737">
        <f>E994*N995</f>
        <v>2.625</v>
      </c>
      <c r="P995" s="738">
        <v>4</v>
      </c>
      <c r="Q995" s="803">
        <f>N995*P995*$N$950</f>
        <v>7.2549540000000006</v>
      </c>
      <c r="R995" s="1880">
        <f>SUM(Q995:Q999)</f>
        <v>68.740689149999994</v>
      </c>
      <c r="S995" s="741"/>
      <c r="T995" s="231"/>
      <c r="U995" s="152"/>
      <c r="V995" s="741"/>
      <c r="W995" s="741"/>
    </row>
    <row r="996" spans="1:23" s="151" customFormat="1" ht="6" hidden="1" customHeight="1">
      <c r="A996" s="1375"/>
      <c r="B996" s="152"/>
      <c r="C996" s="1877"/>
      <c r="D996" s="154"/>
      <c r="E996" s="1773"/>
      <c r="F996" s="153"/>
      <c r="G996" s="112"/>
      <c r="H996" s="153"/>
      <c r="I996" s="200"/>
      <c r="J996" s="112"/>
      <c r="K996" s="209"/>
      <c r="L996" s="1879"/>
      <c r="M996" s="806"/>
      <c r="N996" s="310"/>
      <c r="O996" s="349"/>
      <c r="P996" s="311"/>
      <c r="Q996" s="312"/>
      <c r="R996" s="1881"/>
      <c r="S996" s="741"/>
      <c r="T996" s="231"/>
      <c r="U996" s="152"/>
      <c r="V996" s="741"/>
      <c r="W996" s="741"/>
    </row>
    <row r="997" spans="1:23" s="151" customFormat="1" ht="11.25" hidden="1" customHeight="1">
      <c r="A997" s="1375"/>
      <c r="B997" s="152"/>
      <c r="C997" s="1877"/>
      <c r="D997" s="154"/>
      <c r="E997" s="1773"/>
      <c r="F997" s="153"/>
      <c r="G997" s="112"/>
      <c r="H997" s="153"/>
      <c r="I997" s="200"/>
      <c r="J997" s="112"/>
      <c r="K997" s="209"/>
      <c r="L997" s="1882" t="s">
        <v>159</v>
      </c>
      <c r="M997" s="258" t="s">
        <v>37</v>
      </c>
      <c r="N997" s="259">
        <f>18.9-1.26*5</f>
        <v>12.599999999999998</v>
      </c>
      <c r="O997" s="259">
        <f>E994*N997</f>
        <v>22.049999999999997</v>
      </c>
      <c r="P997" s="261">
        <v>4</v>
      </c>
      <c r="Q997" s="804">
        <f>N997*P997*$N$950</f>
        <v>60.941613599999997</v>
      </c>
      <c r="R997" s="1881"/>
      <c r="S997" s="741"/>
      <c r="T997" s="231"/>
      <c r="U997" s="152"/>
      <c r="V997" s="741"/>
      <c r="W997" s="741"/>
    </row>
    <row r="998" spans="1:23" s="151" customFormat="1" ht="7.5" hidden="1" customHeight="1">
      <c r="A998" s="1375"/>
      <c r="B998" s="152"/>
      <c r="C998" s="1877"/>
      <c r="D998" s="154"/>
      <c r="E998" s="1773"/>
      <c r="F998" s="153"/>
      <c r="G998" s="112"/>
      <c r="H998" s="153"/>
      <c r="I998" s="200"/>
      <c r="J998" s="112"/>
      <c r="K998" s="209"/>
      <c r="L998" s="1879"/>
      <c r="M998" s="806"/>
      <c r="N998" s="310"/>
      <c r="O998" s="349"/>
      <c r="P998" s="311"/>
      <c r="Q998" s="804">
        <f>N998*P998*$N$950</f>
        <v>0</v>
      </c>
      <c r="R998" s="1881"/>
      <c r="S998" s="741"/>
      <c r="T998" s="231"/>
      <c r="U998" s="152"/>
      <c r="V998" s="741"/>
      <c r="W998" s="741"/>
    </row>
    <row r="999" spans="1:23" s="151" customFormat="1" ht="12.75" hidden="1" customHeight="1">
      <c r="A999" s="1375"/>
      <c r="B999" s="152"/>
      <c r="C999" s="1877"/>
      <c r="D999" s="154"/>
      <c r="E999" s="1773"/>
      <c r="F999" s="153"/>
      <c r="G999" s="112"/>
      <c r="H999" s="153"/>
      <c r="I999" s="200"/>
      <c r="J999" s="112"/>
      <c r="K999" s="209"/>
      <c r="L999" s="4" t="s">
        <v>75</v>
      </c>
      <c r="M999" s="211" t="s">
        <v>37</v>
      </c>
      <c r="N999" s="212">
        <f>3</f>
        <v>3</v>
      </c>
      <c r="O999" s="212">
        <f>E994*N999</f>
        <v>5.25</v>
      </c>
      <c r="P999" s="213">
        <v>0.15</v>
      </c>
      <c r="Q999" s="804">
        <f>N999*P999*$N$950</f>
        <v>0.54412154999999995</v>
      </c>
      <c r="R999" s="1881"/>
      <c r="S999" s="741"/>
      <c r="T999" s="231"/>
      <c r="U999" s="152"/>
      <c r="V999" s="741"/>
      <c r="W999" s="741"/>
    </row>
    <row r="1000" spans="1:23" s="151" customFormat="1" ht="9" hidden="1" customHeight="1">
      <c r="A1000" s="1376"/>
      <c r="B1000" s="225"/>
      <c r="C1000" s="226"/>
      <c r="D1000" s="215"/>
      <c r="E1000" s="216"/>
      <c r="F1000" s="217"/>
      <c r="G1000" s="218"/>
      <c r="H1000" s="217"/>
      <c r="I1000" s="219"/>
      <c r="J1000" s="218"/>
      <c r="K1000" s="220"/>
      <c r="L1000" s="5"/>
      <c r="M1000" s="222"/>
      <c r="N1000" s="227"/>
      <c r="O1000" s="223"/>
      <c r="P1000" s="217"/>
      <c r="Q1000" s="224"/>
      <c r="R1000" s="216"/>
      <c r="S1000" s="216"/>
      <c r="T1000" s="231"/>
      <c r="U1000" s="152"/>
      <c r="V1000" s="216"/>
      <c r="W1000" s="741"/>
    </row>
    <row r="1001" spans="1:23" s="197" customFormat="1" ht="12">
      <c r="A1001" s="1295">
        <f>A987+1</f>
        <v>7</v>
      </c>
      <c r="B1001" s="1808" t="s">
        <v>429</v>
      </c>
      <c r="C1001" s="1909" t="s">
        <v>430</v>
      </c>
      <c r="D1001" s="1822" t="s">
        <v>37</v>
      </c>
      <c r="E1001" s="1786">
        <f>179*0.1</f>
        <v>17.900000000000002</v>
      </c>
      <c r="F1001" s="430"/>
      <c r="G1001" s="420">
        <v>0.7</v>
      </c>
      <c r="H1001" s="430"/>
      <c r="I1001" s="441"/>
      <c r="J1001" s="420">
        <v>0.28000000000000003</v>
      </c>
      <c r="K1001" s="442"/>
      <c r="L1001" s="827"/>
      <c r="M1001" s="444"/>
      <c r="N1001" s="429"/>
      <c r="O1001" s="429"/>
      <c r="P1001" s="430"/>
      <c r="Q1001" s="431"/>
      <c r="R1001" s="511">
        <f>G1002+J1002</f>
        <v>2.7895028000000002</v>
      </c>
      <c r="S1001" s="1275">
        <f>R1001+R1002</f>
        <v>35.312857002500003</v>
      </c>
      <c r="T1001" s="1276">
        <f>E1001*S1001</f>
        <v>632.10014034475012</v>
      </c>
      <c r="U1001" s="917"/>
      <c r="V1001" s="900">
        <f>S1001*$V$11</f>
        <v>45.604567861236546</v>
      </c>
      <c r="W1001" s="900">
        <f>V1001*E1001</f>
        <v>816.32176471613423</v>
      </c>
    </row>
    <row r="1002" spans="1:23" s="197" customFormat="1" ht="7.5" customHeight="1">
      <c r="A1002" s="1297"/>
      <c r="B1002" s="1809"/>
      <c r="C1002" s="1910"/>
      <c r="D1002" s="1823"/>
      <c r="E1002" s="1769"/>
      <c r="F1002" s="23"/>
      <c r="G1002" s="751">
        <f>G1001*$J$952/1000</f>
        <v>1.9344499999999998</v>
      </c>
      <c r="H1002" s="805"/>
      <c r="I1002" s="762"/>
      <c r="J1002" s="751">
        <f>J1001*$Q$952/1000</f>
        <v>0.85505280000000017</v>
      </c>
      <c r="K1002" s="26"/>
      <c r="L1002" s="1807" t="s">
        <v>431</v>
      </c>
      <c r="M1002" s="815" t="s">
        <v>37</v>
      </c>
      <c r="N1002" s="811">
        <v>1.0149999999999999</v>
      </c>
      <c r="O1002" s="811">
        <f>E1001*N1002</f>
        <v>18.168500000000002</v>
      </c>
      <c r="P1002" s="812">
        <v>26.5</v>
      </c>
      <c r="Q1002" s="433">
        <f>N1002*P1002*$N$950</f>
        <v>32.523354202500002</v>
      </c>
      <c r="R1002" s="1983">
        <f>SUM(Q1002:Q1004)</f>
        <v>32.523354202500002</v>
      </c>
      <c r="S1002" s="1277"/>
      <c r="T1002" s="1278"/>
      <c r="U1002" s="917"/>
      <c r="V1002" s="1277"/>
      <c r="W1002" s="1277"/>
    </row>
    <row r="1003" spans="1:23" s="197" customFormat="1" ht="15" hidden="1" customHeight="1">
      <c r="A1003" s="1297"/>
      <c r="B1003" s="1809"/>
      <c r="C1003" s="1910"/>
      <c r="D1003" s="1823"/>
      <c r="E1003" s="1769"/>
      <c r="F1003" s="23"/>
      <c r="G1003" s="27"/>
      <c r="H1003" s="23"/>
      <c r="I1003" s="28"/>
      <c r="J1003" s="27"/>
      <c r="K1003" s="26"/>
      <c r="L1003" s="837"/>
      <c r="M1003" s="733"/>
      <c r="N1003" s="838"/>
      <c r="O1003" s="734"/>
      <c r="P1003" s="735"/>
      <c r="Q1003" s="839"/>
      <c r="R1003" s="1984"/>
      <c r="S1003" s="1243"/>
      <c r="T1003" s="840"/>
      <c r="U1003" s="917"/>
      <c r="V1003" s="1243"/>
      <c r="W1003" s="1748"/>
    </row>
    <row r="1004" spans="1:23" s="197" customFormat="1" ht="15" hidden="1" customHeight="1">
      <c r="A1004" s="1297"/>
      <c r="B1004" s="1809"/>
      <c r="C1004" s="1910"/>
      <c r="D1004" s="1823"/>
      <c r="E1004" s="1769"/>
      <c r="F1004" s="23"/>
      <c r="G1004" s="27"/>
      <c r="H1004" s="23"/>
      <c r="I1004" s="28"/>
      <c r="J1004" s="27"/>
      <c r="K1004" s="26"/>
      <c r="L1004" s="837"/>
      <c r="M1004" s="733"/>
      <c r="N1004" s="841"/>
      <c r="O1004" s="734"/>
      <c r="P1004" s="735"/>
      <c r="Q1004" s="839"/>
      <c r="R1004" s="1984"/>
      <c r="S1004" s="1243"/>
      <c r="T1004" s="840"/>
      <c r="U1004" s="917"/>
      <c r="V1004" s="1243"/>
      <c r="W1004" s="1748"/>
    </row>
    <row r="1005" spans="1:23" s="197" customFormat="1" ht="15" hidden="1" customHeight="1">
      <c r="A1005" s="1298"/>
      <c r="B1005" s="545"/>
      <c r="C1005" s="1982"/>
      <c r="D1005" s="1824"/>
      <c r="E1005" s="36"/>
      <c r="F1005" s="37"/>
      <c r="G1005" s="38"/>
      <c r="H1005" s="37"/>
      <c r="I1005" s="39"/>
      <c r="J1005" s="38"/>
      <c r="K1005" s="40"/>
      <c r="L1005" s="842"/>
      <c r="M1005" s="843"/>
      <c r="N1005" s="844"/>
      <c r="O1005" s="844"/>
      <c r="P1005" s="845"/>
      <c r="Q1005" s="846"/>
      <c r="R1005" s="36"/>
      <c r="S1005" s="847"/>
      <c r="T1005" s="848"/>
      <c r="U1005" s="917"/>
      <c r="V1005" s="847"/>
      <c r="W1005" s="1749"/>
    </row>
    <row r="1006" spans="1:23" s="197" customFormat="1" ht="12">
      <c r="A1006" s="1295">
        <f>A1001+1</f>
        <v>8</v>
      </c>
      <c r="B1006" s="1808" t="s">
        <v>428</v>
      </c>
      <c r="C1006" s="1909" t="s">
        <v>436</v>
      </c>
      <c r="D1006" s="1822" t="s">
        <v>26</v>
      </c>
      <c r="E1006" s="1786">
        <f>153</f>
        <v>153</v>
      </c>
      <c r="F1006" s="430"/>
      <c r="G1006" s="420">
        <v>0.25</v>
      </c>
      <c r="H1006" s="430"/>
      <c r="I1006" s="441"/>
      <c r="J1006" s="420">
        <v>0.15</v>
      </c>
      <c r="K1006" s="442"/>
      <c r="L1006" s="827"/>
      <c r="M1006" s="444"/>
      <c r="N1006" s="429"/>
      <c r="O1006" s="510"/>
      <c r="P1006" s="430"/>
      <c r="Q1006" s="431"/>
      <c r="R1006" s="511">
        <f>G1007+J1007</f>
        <v>1.1489389999999999</v>
      </c>
      <c r="S1006" s="900">
        <f>R1006+R1007</f>
        <v>6.7026062870000001</v>
      </c>
      <c r="T1006" s="901">
        <f>E1006*S1006</f>
        <v>1025.498761911</v>
      </c>
      <c r="U1006" s="917"/>
      <c r="V1006" s="900">
        <f>S1006*$V$11</f>
        <v>8.6560388824105079</v>
      </c>
      <c r="W1006" s="900">
        <f>V1006*E1006</f>
        <v>1324.3739490088078</v>
      </c>
    </row>
    <row r="1007" spans="1:23" s="197" customFormat="1" ht="12">
      <c r="A1007" s="1297"/>
      <c r="B1007" s="1809"/>
      <c r="C1007" s="1910"/>
      <c r="D1007" s="1823"/>
      <c r="E1007" s="1769"/>
      <c r="F1007" s="23"/>
      <c r="G1007" s="751">
        <f>G1006*$J$952/1000</f>
        <v>0.69087500000000002</v>
      </c>
      <c r="H1007" s="805"/>
      <c r="I1007" s="762"/>
      <c r="J1007" s="751">
        <f>J1006*$Q$952/1000</f>
        <v>0.45806400000000003</v>
      </c>
      <c r="K1007" s="26"/>
      <c r="L1007" s="1911"/>
      <c r="M1007" s="445"/>
      <c r="N1007" s="426"/>
      <c r="O1007" s="426"/>
      <c r="P1007" s="421"/>
      <c r="Q1007" s="433"/>
      <c r="R1007" s="1887">
        <f>SUM(Q1007:Q1011)</f>
        <v>5.5536672870000006</v>
      </c>
      <c r="S1007" s="630"/>
      <c r="T1007" s="33"/>
      <c r="U1007" s="917"/>
      <c r="V1007" s="630"/>
      <c r="W1007" s="630"/>
    </row>
    <row r="1008" spans="1:23" s="197" customFormat="1" ht="3.75" customHeight="1">
      <c r="A1008" s="1297"/>
      <c r="B1008" s="917"/>
      <c r="C1008" s="1910"/>
      <c r="D1008" s="1823"/>
      <c r="E1008" s="1769"/>
      <c r="F1008" s="23"/>
      <c r="G1008" s="27"/>
      <c r="H1008" s="23"/>
      <c r="I1008" s="28"/>
      <c r="J1008" s="27"/>
      <c r="K1008" s="26"/>
      <c r="L1008" s="1912"/>
      <c r="M1008" s="292"/>
      <c r="N1008" s="179"/>
      <c r="O1008" s="180"/>
      <c r="P1008" s="181"/>
      <c r="Q1008" s="182"/>
      <c r="R1008" s="1888"/>
      <c r="S1008" s="630"/>
      <c r="T1008" s="33"/>
      <c r="U1008" s="917"/>
      <c r="V1008" s="630"/>
      <c r="W1008" s="630"/>
    </row>
    <row r="1009" spans="1:23" s="197" customFormat="1" ht="42" hidden="1">
      <c r="A1009" s="1297"/>
      <c r="B1009" s="917"/>
      <c r="C1009" s="1910"/>
      <c r="D1009" s="1823"/>
      <c r="E1009" s="1769"/>
      <c r="F1009" s="23"/>
      <c r="G1009" s="27"/>
      <c r="H1009" s="23"/>
      <c r="I1009" s="28"/>
      <c r="J1009" s="27"/>
      <c r="K1009" s="26"/>
      <c r="L1009" s="832" t="s">
        <v>437</v>
      </c>
      <c r="M1009" s="833" t="s">
        <v>26</v>
      </c>
      <c r="N1009" s="834">
        <v>1</v>
      </c>
      <c r="O1009" s="834">
        <f>E1006*N1009</f>
        <v>153</v>
      </c>
      <c r="P1009" s="835">
        <v>4.58</v>
      </c>
      <c r="Q1009" s="804">
        <f>N1009*P1009*$N$950</f>
        <v>5.5379482200000005</v>
      </c>
      <c r="R1009" s="1888"/>
      <c r="S1009" s="630"/>
      <c r="T1009" s="33"/>
      <c r="U1009" s="917"/>
      <c r="V1009" s="630"/>
      <c r="W1009" s="630"/>
    </row>
    <row r="1010" spans="1:23" s="197" customFormat="1" ht="52.5" hidden="1">
      <c r="A1010" s="1297"/>
      <c r="B1010" s="917"/>
      <c r="C1010" s="1910"/>
      <c r="D1010" s="1823"/>
      <c r="E1010" s="1769"/>
      <c r="F1010" s="23"/>
      <c r="G1010" s="27"/>
      <c r="H1010" s="23"/>
      <c r="I1010" s="28"/>
      <c r="J1010" s="27"/>
      <c r="K1010" s="26"/>
      <c r="L1010" s="828" t="s">
        <v>36</v>
      </c>
      <c r="M1010" s="833" t="s">
        <v>37</v>
      </c>
      <c r="N1010" s="836">
        <f>0.05/100</f>
        <v>5.0000000000000001E-4</v>
      </c>
      <c r="O1010" s="834">
        <f>E1006*N1010</f>
        <v>7.6499999999999999E-2</v>
      </c>
      <c r="P1010" s="835">
        <v>26</v>
      </c>
      <c r="Q1010" s="177">
        <f>N1010*P1010*$N$950</f>
        <v>1.5719067000000003E-2</v>
      </c>
      <c r="R1010" s="1888"/>
      <c r="S1010" s="630"/>
      <c r="T1010" s="33"/>
      <c r="U1010" s="917"/>
      <c r="V1010" s="630"/>
      <c r="W1010" s="630"/>
    </row>
    <row r="1011" spans="1:23" s="197" customFormat="1" ht="12" hidden="1" customHeight="1">
      <c r="A1011" s="1297"/>
      <c r="B1011" s="917"/>
      <c r="C1011" s="1910"/>
      <c r="D1011" s="1823"/>
      <c r="E1011" s="1769"/>
      <c r="F1011" s="23"/>
      <c r="G1011" s="27"/>
      <c r="H1011" s="23"/>
      <c r="I1011" s="28"/>
      <c r="J1011" s="27"/>
      <c r="K1011" s="26"/>
      <c r="L1011" s="828"/>
      <c r="M1011" s="350"/>
      <c r="N1011" s="184"/>
      <c r="O1011" s="184"/>
      <c r="P1011" s="185"/>
      <c r="Q1011" s="177"/>
      <c r="R1011" s="1888"/>
      <c r="S1011" s="630"/>
      <c r="T1011" s="33"/>
      <c r="U1011" s="917"/>
      <c r="V1011" s="630"/>
      <c r="W1011" s="630"/>
    </row>
    <row r="1012" spans="1:23" s="197" customFormat="1" hidden="1">
      <c r="A1012" s="1298"/>
      <c r="B1012" s="545"/>
      <c r="C1012" s="829"/>
      <c r="D1012" s="1824"/>
      <c r="E1012" s="36"/>
      <c r="F1012" s="37"/>
      <c r="G1012" s="38"/>
      <c r="H1012" s="37"/>
      <c r="I1012" s="39"/>
      <c r="J1012" s="38"/>
      <c r="K1012" s="40"/>
      <c r="L1012" s="830"/>
      <c r="M1012" s="294"/>
      <c r="N1012" s="42"/>
      <c r="O1012" s="190"/>
      <c r="P1012" s="37"/>
      <c r="Q1012" s="43"/>
      <c r="R1012" s="36"/>
      <c r="S1012" s="36"/>
      <c r="T1012" s="831"/>
      <c r="U1012" s="917"/>
      <c r="V1012" s="36"/>
      <c r="W1012" s="1750"/>
    </row>
    <row r="1013" spans="1:23" s="197" customFormat="1" ht="12" hidden="1">
      <c r="A1013" s="1297"/>
      <c r="B1013" s="917"/>
      <c r="C1013" s="1910"/>
      <c r="D1013" s="1823"/>
      <c r="E1013" s="1769"/>
      <c r="F1013" s="23"/>
      <c r="G1013" s="27"/>
      <c r="H1013" s="23"/>
      <c r="I1013" s="28"/>
      <c r="J1013" s="27"/>
      <c r="K1013" s="26"/>
      <c r="L1013" s="832"/>
      <c r="M1013" s="849"/>
      <c r="N1013" s="176"/>
      <c r="O1013" s="176"/>
      <c r="P1013" s="835"/>
      <c r="Q1013" s="177"/>
      <c r="R1013" s="1888"/>
      <c r="S1013" s="1888"/>
      <c r="T1013" s="1974"/>
      <c r="U1013" s="917"/>
      <c r="V1013" s="1888"/>
      <c r="W1013" s="2477"/>
    </row>
    <row r="1014" spans="1:23" s="197" customFormat="1" ht="12" hidden="1">
      <c r="A1014" s="1297"/>
      <c r="B1014" s="917"/>
      <c r="C1014" s="1910"/>
      <c r="D1014" s="1823"/>
      <c r="E1014" s="1769"/>
      <c r="F1014" s="23"/>
      <c r="G1014" s="27"/>
      <c r="H1014" s="23"/>
      <c r="I1014" s="28"/>
      <c r="J1014" s="27"/>
      <c r="K1014" s="26"/>
      <c r="L1014" s="828"/>
      <c r="M1014" s="350"/>
      <c r="N1014" s="184"/>
      <c r="O1014" s="184"/>
      <c r="P1014" s="185"/>
      <c r="Q1014" s="177"/>
      <c r="R1014" s="1888"/>
      <c r="S1014" s="1888"/>
      <c r="T1014" s="1974"/>
      <c r="U1014" s="917"/>
      <c r="V1014" s="1888"/>
      <c r="W1014" s="2477"/>
    </row>
    <row r="1015" spans="1:23" s="197" customFormat="1">
      <c r="A1015" s="1298"/>
      <c r="B1015" s="545"/>
      <c r="C1015" s="829"/>
      <c r="D1015" s="1824"/>
      <c r="E1015" s="36"/>
      <c r="F1015" s="37"/>
      <c r="G1015" s="38"/>
      <c r="H1015" s="37"/>
      <c r="I1015" s="39"/>
      <c r="J1015" s="38"/>
      <c r="K1015" s="40"/>
      <c r="L1015" s="830"/>
      <c r="M1015" s="294"/>
      <c r="N1015" s="42"/>
      <c r="O1015" s="190"/>
      <c r="P1015" s="37"/>
      <c r="Q1015" s="43"/>
      <c r="R1015" s="36"/>
      <c r="S1015" s="36"/>
      <c r="T1015" s="831"/>
      <c r="U1015" s="917"/>
      <c r="V1015" s="36"/>
      <c r="W1015" s="1750"/>
    </row>
    <row r="1016" spans="1:23" s="197" customFormat="1">
      <c r="A1016" s="1319"/>
      <c r="B1016" s="850"/>
      <c r="C1016" s="851" t="s">
        <v>90</v>
      </c>
      <c r="D1016" s="852"/>
      <c r="E1016" s="853"/>
      <c r="F1016" s="854"/>
      <c r="G1016" s="855"/>
      <c r="H1016" s="854"/>
      <c r="I1016" s="856"/>
      <c r="J1016" s="855"/>
      <c r="K1016" s="857"/>
      <c r="L1016" s="858"/>
      <c r="M1016" s="859"/>
      <c r="N1016" s="860"/>
      <c r="O1016" s="860"/>
      <c r="P1016" s="854"/>
      <c r="Q1016" s="855"/>
      <c r="R1016" s="861"/>
      <c r="S1016" s="861"/>
      <c r="T1016" s="862">
        <f>SUM(T987:T1015)</f>
        <v>1894.8821405682502</v>
      </c>
      <c r="U1016" s="917"/>
      <c r="V1016" s="861"/>
      <c r="W1016" s="1747">
        <f>SUM(W987:W1015)</f>
        <v>2447.1336647293106</v>
      </c>
    </row>
    <row r="1017" spans="1:23" s="197" customFormat="1" hidden="1">
      <c r="A1017" s="1297"/>
      <c r="B1017" s="917"/>
      <c r="C1017" s="1810"/>
      <c r="D1017" s="1823"/>
      <c r="E1017" s="1769"/>
      <c r="F1017" s="23"/>
      <c r="G1017" s="27"/>
      <c r="H1017" s="23"/>
      <c r="I1017" s="28"/>
      <c r="J1017" s="27"/>
      <c r="K1017" s="26"/>
      <c r="L1017" s="1751"/>
      <c r="M1017" s="1387"/>
      <c r="N1017" s="45"/>
      <c r="O1017" s="45"/>
      <c r="P1017" s="23"/>
      <c r="Q1017" s="46"/>
      <c r="R1017" s="1769"/>
      <c r="S1017" s="1769"/>
      <c r="T1017" s="863"/>
      <c r="U1017" s="917"/>
      <c r="V1017" s="1769"/>
      <c r="W1017" s="1752"/>
    </row>
    <row r="1018" spans="1:23" s="197" customFormat="1" hidden="1">
      <c r="A1018" s="1298"/>
      <c r="B1018" s="545"/>
      <c r="C1018" s="829"/>
      <c r="D1018" s="1824"/>
      <c r="E1018" s="36"/>
      <c r="F1018" s="37"/>
      <c r="G1018" s="38"/>
      <c r="H1018" s="37"/>
      <c r="I1018" s="39"/>
      <c r="J1018" s="38"/>
      <c r="K1018" s="40"/>
      <c r="L1018" s="830"/>
      <c r="M1018" s="294"/>
      <c r="N1018" s="42"/>
      <c r="O1018" s="42"/>
      <c r="P1018" s="37"/>
      <c r="Q1018" s="43"/>
      <c r="R1018" s="36"/>
      <c r="S1018" s="36"/>
      <c r="T1018" s="831"/>
      <c r="U1018" s="917"/>
      <c r="V1018" s="36"/>
      <c r="W1018" s="1750"/>
    </row>
    <row r="1019" spans="1:23" s="197" customFormat="1" ht="7.5" customHeight="1">
      <c r="A1019" s="1894" t="s">
        <v>432</v>
      </c>
      <c r="B1019" s="1895"/>
      <c r="C1019" s="1894"/>
      <c r="D1019" s="1895"/>
      <c r="E1019" s="1894"/>
      <c r="F1019" s="1895"/>
      <c r="G1019" s="1895"/>
      <c r="H1019" s="1895"/>
      <c r="I1019" s="1896"/>
      <c r="J1019" s="1895"/>
      <c r="K1019" s="1897"/>
      <c r="L1019" s="1895"/>
      <c r="M1019" s="1895"/>
      <c r="N1019" s="1895"/>
      <c r="O1019" s="1895"/>
      <c r="P1019" s="1895"/>
      <c r="Q1019" s="1895"/>
      <c r="R1019" s="1895"/>
      <c r="S1019" s="1895"/>
      <c r="T1019" s="1898"/>
      <c r="U1019" s="917"/>
      <c r="V1019" s="917"/>
      <c r="W1019" s="1294"/>
    </row>
    <row r="1020" spans="1:23" s="197" customFormat="1" ht="7.5" customHeight="1">
      <c r="A1020" s="1899"/>
      <c r="B1020" s="1900"/>
      <c r="C1020" s="1899"/>
      <c r="D1020" s="1900"/>
      <c r="E1020" s="1899"/>
      <c r="F1020" s="1900"/>
      <c r="G1020" s="1900"/>
      <c r="H1020" s="1900"/>
      <c r="I1020" s="1901"/>
      <c r="J1020" s="1900"/>
      <c r="K1020" s="1902"/>
      <c r="L1020" s="1900"/>
      <c r="M1020" s="1900"/>
      <c r="N1020" s="1900"/>
      <c r="O1020" s="1900"/>
      <c r="P1020" s="1900"/>
      <c r="Q1020" s="1900"/>
      <c r="R1020" s="1900"/>
      <c r="S1020" s="1900"/>
      <c r="T1020" s="1903"/>
      <c r="U1020" s="917"/>
      <c r="V1020" s="917"/>
      <c r="W1020" s="1294"/>
    </row>
    <row r="1021" spans="1:23" s="197" customFormat="1" ht="7.5" hidden="1" customHeight="1">
      <c r="A1021" s="1904"/>
      <c r="B1021" s="1905"/>
      <c r="C1021" s="1904"/>
      <c r="D1021" s="1905"/>
      <c r="E1021" s="1904"/>
      <c r="F1021" s="1905"/>
      <c r="G1021" s="1905"/>
      <c r="H1021" s="1905"/>
      <c r="I1021" s="1906"/>
      <c r="J1021" s="1905"/>
      <c r="K1021" s="1907"/>
      <c r="L1021" s="1905"/>
      <c r="M1021" s="1905"/>
      <c r="N1021" s="1905"/>
      <c r="O1021" s="1905"/>
      <c r="P1021" s="1905"/>
      <c r="Q1021" s="1905"/>
      <c r="R1021" s="1905"/>
      <c r="S1021" s="1905"/>
      <c r="T1021" s="1908"/>
      <c r="U1021" s="917"/>
      <c r="V1021" s="917"/>
      <c r="W1021" s="1294"/>
    </row>
    <row r="1022" spans="1:23" s="151" customFormat="1" ht="12.75" customHeight="1">
      <c r="A1022" s="1746">
        <f>A1006+1</f>
        <v>9</v>
      </c>
      <c r="B1022" s="1771" t="s">
        <v>424</v>
      </c>
      <c r="C1022" s="1877" t="s">
        <v>448</v>
      </c>
      <c r="D1022" s="154" t="s">
        <v>26</v>
      </c>
      <c r="E1022" s="928">
        <f>(0.6+0.7)*0.1</f>
        <v>0.12999999999999998</v>
      </c>
      <c r="F1022" s="153"/>
      <c r="G1022" s="112">
        <v>1.74</v>
      </c>
      <c r="H1022" s="153"/>
      <c r="I1022" s="200"/>
      <c r="J1022" s="112">
        <v>11.06</v>
      </c>
      <c r="K1022" s="209"/>
      <c r="L1022" s="229"/>
      <c r="M1022" s="109"/>
      <c r="N1022" s="110"/>
      <c r="O1022" s="111"/>
      <c r="P1022" s="153"/>
      <c r="Q1022" s="230"/>
      <c r="R1022" s="216">
        <f>G1023+J1023</f>
        <v>38.583075600000008</v>
      </c>
      <c r="S1022" s="593">
        <f>R1022+R1023</f>
        <v>107.32376475000001</v>
      </c>
      <c r="T1022" s="1231">
        <f>E1022*S1022</f>
        <v>13.952089417499998</v>
      </c>
      <c r="U1022" s="152"/>
      <c r="V1022" s="900">
        <f>S1022*$V$11</f>
        <v>138.60260336110034</v>
      </c>
      <c r="W1022" s="900">
        <f>V1022*E1022</f>
        <v>18.01833843694304</v>
      </c>
    </row>
    <row r="1023" spans="1:23" s="151" customFormat="1" ht="11.25" customHeight="1">
      <c r="A1023" s="1375"/>
      <c r="B1023" s="1771"/>
      <c r="C1023" s="1877"/>
      <c r="D1023" s="154"/>
      <c r="E1023" s="1773"/>
      <c r="F1023" s="153"/>
      <c r="G1023" s="751">
        <f>G1022*$J$952/1000</f>
        <v>4.8084899999999999</v>
      </c>
      <c r="H1023" s="805"/>
      <c r="I1023" s="762"/>
      <c r="J1023" s="751">
        <f>J1022*$Q$952/1000</f>
        <v>33.774585600000009</v>
      </c>
      <c r="K1023" s="209"/>
      <c r="L1023" s="1878" t="s">
        <v>158</v>
      </c>
      <c r="M1023" s="736" t="s">
        <v>37</v>
      </c>
      <c r="N1023" s="737">
        <v>1.5</v>
      </c>
      <c r="O1023" s="737">
        <f>E1022*N1023</f>
        <v>0.19499999999999995</v>
      </c>
      <c r="P1023" s="738">
        <v>4</v>
      </c>
      <c r="Q1023" s="803">
        <f>N1023*P1023*$N$950</f>
        <v>7.2549540000000006</v>
      </c>
      <c r="R1023" s="1880">
        <f>SUM(Q1023:Q1027)</f>
        <v>68.740689149999994</v>
      </c>
      <c r="S1023" s="741"/>
      <c r="T1023" s="231"/>
      <c r="U1023" s="152"/>
      <c r="V1023" s="741"/>
      <c r="W1023" s="741"/>
    </row>
    <row r="1024" spans="1:23" s="151" customFormat="1" ht="6" hidden="1" customHeight="1">
      <c r="A1024" s="1375"/>
      <c r="B1024" s="152"/>
      <c r="C1024" s="1877"/>
      <c r="D1024" s="154"/>
      <c r="E1024" s="1773"/>
      <c r="F1024" s="153"/>
      <c r="G1024" s="112"/>
      <c r="H1024" s="153"/>
      <c r="I1024" s="200"/>
      <c r="J1024" s="112"/>
      <c r="K1024" s="209"/>
      <c r="L1024" s="1879"/>
      <c r="M1024" s="806"/>
      <c r="N1024" s="310"/>
      <c r="O1024" s="349"/>
      <c r="P1024" s="311"/>
      <c r="Q1024" s="312"/>
      <c r="R1024" s="1881"/>
      <c r="S1024" s="741"/>
      <c r="T1024" s="231"/>
      <c r="U1024" s="152"/>
      <c r="V1024" s="741"/>
      <c r="W1024" s="741"/>
    </row>
    <row r="1025" spans="1:23" s="151" customFormat="1" ht="11.25" hidden="1" customHeight="1">
      <c r="A1025" s="1375"/>
      <c r="B1025" s="152"/>
      <c r="C1025" s="1877"/>
      <c r="D1025" s="154"/>
      <c r="E1025" s="1773"/>
      <c r="F1025" s="153"/>
      <c r="G1025" s="112"/>
      <c r="H1025" s="153"/>
      <c r="I1025" s="200"/>
      <c r="J1025" s="112"/>
      <c r="K1025" s="209"/>
      <c r="L1025" s="1882" t="s">
        <v>159</v>
      </c>
      <c r="M1025" s="258" t="s">
        <v>37</v>
      </c>
      <c r="N1025" s="259">
        <f>18.9-1.26*5</f>
        <v>12.599999999999998</v>
      </c>
      <c r="O1025" s="259">
        <f>E1022*N1025</f>
        <v>1.6379999999999995</v>
      </c>
      <c r="P1025" s="261">
        <v>4</v>
      </c>
      <c r="Q1025" s="804">
        <f>N1025*P1025*$N$950</f>
        <v>60.941613599999997</v>
      </c>
      <c r="R1025" s="1881"/>
      <c r="S1025" s="741"/>
      <c r="T1025" s="231"/>
      <c r="U1025" s="152"/>
      <c r="V1025" s="741"/>
      <c r="W1025" s="741"/>
    </row>
    <row r="1026" spans="1:23" s="151" customFormat="1" ht="7.5" hidden="1" customHeight="1">
      <c r="A1026" s="1375"/>
      <c r="B1026" s="152"/>
      <c r="C1026" s="1877"/>
      <c r="D1026" s="154"/>
      <c r="E1026" s="1773"/>
      <c r="F1026" s="153"/>
      <c r="G1026" s="112"/>
      <c r="H1026" s="153"/>
      <c r="I1026" s="200"/>
      <c r="J1026" s="112"/>
      <c r="K1026" s="209"/>
      <c r="L1026" s="1879"/>
      <c r="M1026" s="806"/>
      <c r="N1026" s="310"/>
      <c r="O1026" s="349"/>
      <c r="P1026" s="311"/>
      <c r="Q1026" s="804">
        <f>N1026*P1026*$N$950</f>
        <v>0</v>
      </c>
      <c r="R1026" s="1881"/>
      <c r="S1026" s="741"/>
      <c r="T1026" s="231"/>
      <c r="U1026" s="152"/>
      <c r="V1026" s="741"/>
      <c r="W1026" s="741"/>
    </row>
    <row r="1027" spans="1:23" s="151" customFormat="1" ht="12.75" hidden="1" customHeight="1">
      <c r="A1027" s="1375"/>
      <c r="B1027" s="152"/>
      <c r="C1027" s="1877"/>
      <c r="D1027" s="154"/>
      <c r="E1027" s="1773"/>
      <c r="F1027" s="153"/>
      <c r="G1027" s="112"/>
      <c r="H1027" s="153"/>
      <c r="I1027" s="200"/>
      <c r="J1027" s="112"/>
      <c r="K1027" s="209"/>
      <c r="L1027" s="4" t="s">
        <v>75</v>
      </c>
      <c r="M1027" s="211" t="s">
        <v>37</v>
      </c>
      <c r="N1027" s="212">
        <f>3</f>
        <v>3</v>
      </c>
      <c r="O1027" s="212">
        <f>E1022*N1027</f>
        <v>0.3899999999999999</v>
      </c>
      <c r="P1027" s="213">
        <v>0.15</v>
      </c>
      <c r="Q1027" s="804">
        <f>N1027*P1027*$N$950</f>
        <v>0.54412154999999995</v>
      </c>
      <c r="R1027" s="1881"/>
      <c r="S1027" s="741"/>
      <c r="T1027" s="231"/>
      <c r="U1027" s="152"/>
      <c r="V1027" s="741"/>
      <c r="W1027" s="741"/>
    </row>
    <row r="1028" spans="1:23" s="151" customFormat="1" ht="3.75" customHeight="1">
      <c r="A1028" s="1376"/>
      <c r="B1028" s="225"/>
      <c r="C1028" s="226"/>
      <c r="D1028" s="215"/>
      <c r="E1028" s="216"/>
      <c r="F1028" s="217"/>
      <c r="G1028" s="218"/>
      <c r="H1028" s="217"/>
      <c r="I1028" s="219"/>
      <c r="J1028" s="218"/>
      <c r="K1028" s="220"/>
      <c r="L1028" s="5"/>
      <c r="M1028" s="222"/>
      <c r="N1028" s="227"/>
      <c r="O1028" s="223"/>
      <c r="P1028" s="217"/>
      <c r="Q1028" s="224"/>
      <c r="R1028" s="216"/>
      <c r="S1028" s="216"/>
      <c r="T1028" s="231"/>
      <c r="U1028" s="152"/>
      <c r="V1028" s="216"/>
      <c r="W1028" s="741"/>
    </row>
    <row r="1029" spans="1:23" s="880" customFormat="1" ht="12">
      <c r="A1029" s="1753">
        <f>A1022+1</f>
        <v>10</v>
      </c>
      <c r="B1029" s="1039" t="s">
        <v>399</v>
      </c>
      <c r="C1029" s="1977" t="s">
        <v>449</v>
      </c>
      <c r="D1029" s="1040" t="s">
        <v>37</v>
      </c>
      <c r="E1029" s="1772">
        <f>0.6+0.7</f>
        <v>1.2999999999999998</v>
      </c>
      <c r="F1029" s="870"/>
      <c r="G1029" s="871">
        <v>4.7300000000000004</v>
      </c>
      <c r="H1029" s="870"/>
      <c r="I1029" s="872"/>
      <c r="J1029" s="871">
        <v>1.1000000000000001</v>
      </c>
      <c r="K1029" s="873"/>
      <c r="L1029" s="874"/>
      <c r="M1029" s="875"/>
      <c r="N1029" s="876"/>
      <c r="O1029" s="876"/>
      <c r="P1029" s="877"/>
      <c r="Q1029" s="878"/>
      <c r="R1029" s="879">
        <f>G1030+J1030</f>
        <v>16.430491</v>
      </c>
      <c r="S1029" s="1267">
        <f>R1029+R1030</f>
        <v>70.359765330452504</v>
      </c>
      <c r="T1029" s="1268">
        <f>E1029*S1029</f>
        <v>91.467694929588248</v>
      </c>
      <c r="U1029" s="1043"/>
      <c r="V1029" s="900">
        <f>S1029*$V$11</f>
        <v>90.865677973496602</v>
      </c>
      <c r="W1029" s="900">
        <f>V1029*E1029</f>
        <v>118.12538136554556</v>
      </c>
    </row>
    <row r="1030" spans="1:23" s="880" customFormat="1" ht="12.75" customHeight="1">
      <c r="A1030" s="1754"/>
      <c r="B1030" s="1041"/>
      <c r="C1030" s="1978"/>
      <c r="D1030" s="1042"/>
      <c r="E1030" s="1840"/>
      <c r="F1030" s="881"/>
      <c r="G1030" s="751">
        <f>G1029*$J$952/1000</f>
        <v>13.071355000000001</v>
      </c>
      <c r="H1030" s="805"/>
      <c r="I1030" s="762"/>
      <c r="J1030" s="751">
        <f>J1029*$Q$952/1000</f>
        <v>3.3591360000000003</v>
      </c>
      <c r="K1030" s="882"/>
      <c r="L1030" s="883" t="s">
        <v>426</v>
      </c>
      <c r="M1030" s="884" t="s">
        <v>37</v>
      </c>
      <c r="N1030" s="885">
        <v>1.0149999999999999</v>
      </c>
      <c r="O1030" s="886">
        <f>E1029*N1030</f>
        <v>1.3194999999999997</v>
      </c>
      <c r="P1030" s="887">
        <v>29.22</v>
      </c>
      <c r="Q1030" s="803">
        <f>N1030*P1030*$N$950</f>
        <v>35.8616003697</v>
      </c>
      <c r="R1030" s="1979">
        <f>SUM(Q1030:Q1034)</f>
        <v>53.9292743304525</v>
      </c>
      <c r="S1030" s="1269"/>
      <c r="T1030" s="1270"/>
      <c r="U1030" s="1043"/>
      <c r="V1030" s="1269"/>
      <c r="W1030" s="1269"/>
    </row>
    <row r="1031" spans="1:23" s="880" customFormat="1" ht="12.75" hidden="1" customHeight="1">
      <c r="A1031" s="1754"/>
      <c r="B1031" s="1043"/>
      <c r="C1031" s="1978"/>
      <c r="D1031" s="1042"/>
      <c r="E1031" s="1840"/>
      <c r="F1031" s="881"/>
      <c r="G1031" s="888"/>
      <c r="H1031" s="881"/>
      <c r="I1031" s="889"/>
      <c r="J1031" s="888"/>
      <c r="K1031" s="882"/>
      <c r="L1031" s="828" t="s">
        <v>76</v>
      </c>
      <c r="M1031" s="350" t="s">
        <v>37</v>
      </c>
      <c r="N1031" s="184">
        <v>1.84</v>
      </c>
      <c r="O1031" s="763">
        <f>E1029*N1031</f>
        <v>2.3919999999999999</v>
      </c>
      <c r="P1031" s="185">
        <v>3.5</v>
      </c>
      <c r="Q1031" s="804">
        <f>N1031*P1031*$N$950</f>
        <v>7.7869839600000015</v>
      </c>
      <c r="R1031" s="1980"/>
      <c r="S1031" s="1269"/>
      <c r="T1031" s="1270"/>
      <c r="U1031" s="1043"/>
      <c r="V1031" s="1269"/>
      <c r="W1031" s="1269"/>
    </row>
    <row r="1032" spans="1:23" s="880" customFormat="1" ht="12.75" hidden="1" customHeight="1">
      <c r="A1032" s="1754"/>
      <c r="B1032" s="1043"/>
      <c r="C1032" s="1978"/>
      <c r="D1032" s="1042"/>
      <c r="E1032" s="1840"/>
      <c r="F1032" s="881"/>
      <c r="G1032" s="888"/>
      <c r="H1032" s="881"/>
      <c r="I1032" s="889"/>
      <c r="J1032" s="888"/>
      <c r="K1032" s="882"/>
      <c r="L1032" s="828" t="s">
        <v>400</v>
      </c>
      <c r="M1032" s="350" t="s">
        <v>37</v>
      </c>
      <c r="N1032" s="184">
        <v>4.2500000000000003E-2</v>
      </c>
      <c r="O1032" s="763">
        <f>E1029*N1032</f>
        <v>5.5249999999999994E-2</v>
      </c>
      <c r="P1032" s="185">
        <v>116.667</v>
      </c>
      <c r="Q1032" s="804">
        <f>N1032*P1032*$N$950</f>
        <v>5.9954305047525009</v>
      </c>
      <c r="R1032" s="1980"/>
      <c r="S1032" s="1269"/>
      <c r="T1032" s="1270"/>
      <c r="U1032" s="1043"/>
      <c r="V1032" s="1269"/>
      <c r="W1032" s="1269"/>
    </row>
    <row r="1033" spans="1:23" s="880" customFormat="1" ht="31.5" hidden="1">
      <c r="A1033" s="1754"/>
      <c r="B1033" s="1043"/>
      <c r="C1033" s="1044"/>
      <c r="D1033" s="1042"/>
      <c r="E1033" s="1840"/>
      <c r="F1033" s="881"/>
      <c r="G1033" s="888"/>
      <c r="H1033" s="881"/>
      <c r="I1033" s="889"/>
      <c r="J1033" s="888"/>
      <c r="K1033" s="882"/>
      <c r="L1033" s="828" t="s">
        <v>401</v>
      </c>
      <c r="M1033" s="350" t="s">
        <v>38</v>
      </c>
      <c r="N1033" s="184">
        <v>2.2000000000000002</v>
      </c>
      <c r="O1033" s="763">
        <f>E1029*N1033</f>
        <v>2.86</v>
      </c>
      <c r="P1033" s="764">
        <v>1.17</v>
      </c>
      <c r="Q1033" s="804">
        <f>N1033*P1033*$N$950</f>
        <v>3.1123752659999999</v>
      </c>
      <c r="R1033" s="1840"/>
      <c r="S1033" s="1840"/>
      <c r="T1033" s="1244"/>
      <c r="U1033" s="1043"/>
      <c r="V1033" s="1840"/>
      <c r="W1033" s="1840"/>
    </row>
    <row r="1034" spans="1:23" s="880" customFormat="1" ht="31.5" hidden="1">
      <c r="A1034" s="1754"/>
      <c r="B1034" s="1043"/>
      <c r="C1034" s="1044"/>
      <c r="D1034" s="1042"/>
      <c r="E1034" s="1840"/>
      <c r="F1034" s="881"/>
      <c r="G1034" s="888"/>
      <c r="H1034" s="881"/>
      <c r="I1034" s="889"/>
      <c r="J1034" s="888"/>
      <c r="K1034" s="882"/>
      <c r="L1034" s="832" t="s">
        <v>409</v>
      </c>
      <c r="M1034" s="849" t="s">
        <v>38</v>
      </c>
      <c r="N1034" s="176">
        <v>1</v>
      </c>
      <c r="O1034" s="434">
        <f>E1029*N1034</f>
        <v>1.2999999999999998</v>
      </c>
      <c r="P1034" s="868">
        <v>0.97</v>
      </c>
      <c r="Q1034" s="804">
        <f>N1034*P1034*$N$950</f>
        <v>1.17288423</v>
      </c>
      <c r="R1034" s="1840"/>
      <c r="S1034" s="1840"/>
      <c r="T1034" s="1244"/>
      <c r="U1034" s="1043"/>
      <c r="V1034" s="1840"/>
      <c r="W1034" s="1840"/>
    </row>
    <row r="1035" spans="1:23" s="880" customFormat="1" ht="2.25" customHeight="1">
      <c r="A1035" s="1755"/>
      <c r="B1035" s="1045"/>
      <c r="C1035" s="1046"/>
      <c r="D1035" s="1047"/>
      <c r="E1035" s="890"/>
      <c r="F1035" s="891"/>
      <c r="G1035" s="892"/>
      <c r="H1035" s="891"/>
      <c r="I1035" s="893"/>
      <c r="J1035" s="892"/>
      <c r="K1035" s="894"/>
      <c r="L1035" s="903"/>
      <c r="M1035" s="294"/>
      <c r="N1035" s="190"/>
      <c r="O1035" s="42"/>
      <c r="P1035" s="904"/>
      <c r="Q1035" s="43"/>
      <c r="R1035" s="890"/>
      <c r="S1035" s="890"/>
      <c r="T1035" s="905"/>
      <c r="U1035" s="1043"/>
      <c r="V1035" s="890"/>
      <c r="W1035" s="890"/>
    </row>
    <row r="1036" spans="1:23" s="21" customFormat="1" ht="12">
      <c r="A1036" s="1300">
        <f>A1029+1</f>
        <v>11</v>
      </c>
      <c r="B1036" s="1808" t="s">
        <v>32</v>
      </c>
      <c r="C1036" s="1909" t="s">
        <v>450</v>
      </c>
      <c r="D1036" s="558" t="s">
        <v>26</v>
      </c>
      <c r="E1036" s="1786">
        <f>6+7</f>
        <v>13</v>
      </c>
      <c r="F1036" s="430"/>
      <c r="G1036" s="420"/>
      <c r="H1036" s="430"/>
      <c r="I1036" s="441"/>
      <c r="J1036" s="420"/>
      <c r="K1036" s="442"/>
      <c r="L1036" s="867"/>
      <c r="M1036" s="562"/>
      <c r="N1036" s="563"/>
      <c r="O1036" s="705"/>
      <c r="P1036" s="542"/>
      <c r="Q1036" s="803">
        <f>N1036*P1036*$N$950</f>
        <v>0</v>
      </c>
      <c r="R1036" s="511">
        <f>G1037+J1037</f>
        <v>0</v>
      </c>
      <c r="S1036" s="900">
        <f>R1036+R1037</f>
        <v>0.57435052500000006</v>
      </c>
      <c r="T1036" s="901">
        <f>E1036*S1036</f>
        <v>7.4665568250000005</v>
      </c>
      <c r="U1036" s="100"/>
      <c r="V1036" s="900">
        <f>S1036*$V$11</f>
        <v>0.74174138591066097</v>
      </c>
      <c r="W1036" s="900">
        <f>V1036*E1036</f>
        <v>9.6426380168385926</v>
      </c>
    </row>
    <row r="1037" spans="1:23" s="21" customFormat="1" ht="12.75" customHeight="1">
      <c r="A1037" s="1301"/>
      <c r="B1037" s="1809"/>
      <c r="C1037" s="1994"/>
      <c r="D1037" s="22"/>
      <c r="E1037" s="1769"/>
      <c r="F1037" s="23"/>
      <c r="G1037" s="751">
        <f>G1036*$J$952/1000</f>
        <v>0</v>
      </c>
      <c r="H1037" s="805"/>
      <c r="I1037" s="762"/>
      <c r="J1037" s="751">
        <f>J1036*$Q$952/1000</f>
        <v>0</v>
      </c>
      <c r="K1037" s="26"/>
      <c r="L1037" s="1912" t="s">
        <v>451</v>
      </c>
      <c r="M1037" s="178" t="s">
        <v>26</v>
      </c>
      <c r="N1037" s="180">
        <v>1</v>
      </c>
      <c r="O1037" s="180">
        <f>E1036*N1037</f>
        <v>13</v>
      </c>
      <c r="P1037" s="866">
        <v>0.47499999999999998</v>
      </c>
      <c r="Q1037" s="803">
        <f>N1037*P1037*$N$950</f>
        <v>0.57435052500000006</v>
      </c>
      <c r="R1037" s="1769">
        <f>SUM(Q1037:Q1037)</f>
        <v>0.57435052500000006</v>
      </c>
      <c r="S1037" s="1271"/>
      <c r="T1037" s="1272"/>
      <c r="U1037" s="100"/>
      <c r="V1037" s="1271"/>
      <c r="W1037" s="1756"/>
    </row>
    <row r="1038" spans="1:23" s="21" customFormat="1">
      <c r="A1038" s="1301"/>
      <c r="B1038" s="100"/>
      <c r="C1038" s="1994"/>
      <c r="D1038" s="22"/>
      <c r="E1038" s="1769"/>
      <c r="F1038" s="23"/>
      <c r="G1038" s="27"/>
      <c r="H1038" s="23"/>
      <c r="I1038" s="28"/>
      <c r="J1038" s="27"/>
      <c r="K1038" s="26"/>
      <c r="L1038" s="1981"/>
      <c r="M1038" s="29"/>
      <c r="N1038" s="30"/>
      <c r="O1038" s="191"/>
      <c r="P1038" s="31"/>
      <c r="Q1038" s="32"/>
      <c r="R1038" s="1769"/>
      <c r="S1038" s="1769"/>
      <c r="T1038" s="863"/>
      <c r="U1038" s="100"/>
      <c r="V1038" s="1769"/>
      <c r="W1038" s="1752"/>
    </row>
    <row r="1039" spans="1:23" s="21" customFormat="1" ht="15" hidden="1" customHeight="1">
      <c r="A1039" s="1302"/>
      <c r="B1039" s="34"/>
      <c r="C1039" s="1995"/>
      <c r="D1039" s="35"/>
      <c r="E1039" s="36"/>
      <c r="F1039" s="37"/>
      <c r="G1039" s="38"/>
      <c r="H1039" s="37"/>
      <c r="I1039" s="39"/>
      <c r="J1039" s="38"/>
      <c r="K1039" s="40"/>
      <c r="L1039" s="830"/>
      <c r="M1039" s="41"/>
      <c r="N1039" s="42"/>
      <c r="O1039" s="190"/>
      <c r="P1039" s="37"/>
      <c r="Q1039" s="43"/>
      <c r="R1039" s="36"/>
      <c r="S1039" s="36"/>
      <c r="T1039" s="831"/>
      <c r="U1039" s="100"/>
      <c r="V1039" s="36"/>
      <c r="W1039" s="1750"/>
    </row>
    <row r="1040" spans="1:23" s="760" customFormat="1" ht="12">
      <c r="A1040" s="1305">
        <f>A1036+1</f>
        <v>12</v>
      </c>
      <c r="B1040" s="1970" t="s">
        <v>392</v>
      </c>
      <c r="C1040" s="1972" t="s">
        <v>452</v>
      </c>
      <c r="D1040" s="1048" t="s">
        <v>26</v>
      </c>
      <c r="E1040" s="1838">
        <f>5.85+4</f>
        <v>9.85</v>
      </c>
      <c r="F1040" s="709"/>
      <c r="G1040" s="710">
        <f>154/100</f>
        <v>1.54</v>
      </c>
      <c r="H1040" s="709"/>
      <c r="I1040" s="711"/>
      <c r="J1040" s="710">
        <f>3.5/100</f>
        <v>3.5000000000000003E-2</v>
      </c>
      <c r="K1040" s="712"/>
      <c r="L1040" s="713"/>
      <c r="M1040" s="714"/>
      <c r="N1040" s="715"/>
      <c r="O1040" s="716"/>
      <c r="P1040" s="709"/>
      <c r="Q1040" s="717"/>
      <c r="R1040" s="718">
        <f>G1041+J1041</f>
        <v>4.3626716000000005</v>
      </c>
      <c r="S1040" s="1273">
        <f>R1040+R1041</f>
        <v>12.645048002300001</v>
      </c>
      <c r="T1040" s="1274">
        <f>E1040*S1040</f>
        <v>124.553722822655</v>
      </c>
      <c r="U1040" s="1370"/>
      <c r="V1040" s="900">
        <f>S1040*$V$11</f>
        <v>16.33036799284346</v>
      </c>
      <c r="W1040" s="900">
        <f>V1040*E1040</f>
        <v>160.85412472950807</v>
      </c>
    </row>
    <row r="1041" spans="1:23" s="760" customFormat="1" ht="12.75" customHeight="1">
      <c r="A1041" s="1190"/>
      <c r="B1041" s="1971"/>
      <c r="C1041" s="1973"/>
      <c r="D1041" s="1049"/>
      <c r="E1041" s="1839"/>
      <c r="F1041" s="199"/>
      <c r="G1041" s="751">
        <f>G1040*$J$952/1000</f>
        <v>4.2557900000000002</v>
      </c>
      <c r="H1041" s="805"/>
      <c r="I1041" s="762"/>
      <c r="J1041" s="751">
        <f>J1040*$Q$952/1000</f>
        <v>0.10688160000000002</v>
      </c>
      <c r="K1041" s="201"/>
      <c r="L1041" s="895" t="s">
        <v>453</v>
      </c>
      <c r="M1041" s="896" t="s">
        <v>26</v>
      </c>
      <c r="N1041" s="897">
        <v>1.0149999999999999</v>
      </c>
      <c r="O1041" s="898">
        <f>E1040*N1041</f>
        <v>9.9977499999999981</v>
      </c>
      <c r="P1041" s="720">
        <v>5.98</v>
      </c>
      <c r="Q1041" s="803">
        <f>N1041*P1041*$N$950</f>
        <v>7.3392323823000005</v>
      </c>
      <c r="R1041" s="1975">
        <f>SUM(Q1041:Q1042)</f>
        <v>8.2823764023000006</v>
      </c>
      <c r="S1041" s="740"/>
      <c r="T1041" s="1199"/>
      <c r="U1041" s="1370"/>
      <c r="V1041" s="740"/>
      <c r="W1041" s="740"/>
    </row>
    <row r="1042" spans="1:23" s="760" customFormat="1" ht="12.75" customHeight="1">
      <c r="A1042" s="1190"/>
      <c r="B1042" s="1050"/>
      <c r="C1042" s="1973"/>
      <c r="D1042" s="1049"/>
      <c r="E1042" s="1839"/>
      <c r="F1042" s="199"/>
      <c r="G1042" s="235"/>
      <c r="H1042" s="199"/>
      <c r="I1042" s="236"/>
      <c r="J1042" s="235"/>
      <c r="K1042" s="201"/>
      <c r="L1042" s="721" t="s">
        <v>36</v>
      </c>
      <c r="M1042" s="722" t="s">
        <v>37</v>
      </c>
      <c r="N1042" s="723">
        <f>3/100</f>
        <v>0.03</v>
      </c>
      <c r="O1042" s="723">
        <f>E1040*N1042</f>
        <v>0.29549999999999998</v>
      </c>
      <c r="P1042" s="724">
        <v>26</v>
      </c>
      <c r="Q1042" s="804">
        <f>N1042*P1042*$N$950</f>
        <v>0.94314402000000008</v>
      </c>
      <c r="R1042" s="1976"/>
      <c r="S1042" s="740"/>
      <c r="T1042" s="1199"/>
      <c r="U1042" s="1370"/>
      <c r="V1042" s="740"/>
      <c r="W1042" s="740"/>
    </row>
    <row r="1043" spans="1:23" s="760" customFormat="1" ht="12.75" hidden="1" customHeight="1">
      <c r="A1043" s="1201"/>
      <c r="B1043" s="1051"/>
      <c r="C1043" s="1837"/>
      <c r="D1043" s="544"/>
      <c r="E1043" s="202"/>
      <c r="F1043" s="203"/>
      <c r="G1043" s="204"/>
      <c r="H1043" s="203"/>
      <c r="I1043" s="205"/>
      <c r="J1043" s="204"/>
      <c r="K1043" s="206"/>
      <c r="L1043" s="906"/>
      <c r="M1043" s="907"/>
      <c r="N1043" s="908"/>
      <c r="O1043" s="908"/>
      <c r="P1043" s="204"/>
      <c r="Q1043" s="43"/>
      <c r="R1043" s="202"/>
      <c r="S1043" s="202"/>
      <c r="T1043" s="909"/>
      <c r="U1043" s="1370"/>
      <c r="V1043" s="202"/>
      <c r="W1043" s="202"/>
    </row>
    <row r="1044" spans="1:23" s="760" customFormat="1" ht="12.75" customHeight="1">
      <c r="A1044" s="1305">
        <f>A1040+1</f>
        <v>13</v>
      </c>
      <c r="B1044" s="1970" t="s">
        <v>392</v>
      </c>
      <c r="C1044" s="1972" t="s">
        <v>454</v>
      </c>
      <c r="D1044" s="1048" t="s">
        <v>26</v>
      </c>
      <c r="E1044" s="1838">
        <f>2.6+2.1</f>
        <v>4.7</v>
      </c>
      <c r="F1044" s="709"/>
      <c r="G1044" s="710">
        <f>154/100</f>
        <v>1.54</v>
      </c>
      <c r="H1044" s="709"/>
      <c r="I1044" s="711"/>
      <c r="J1044" s="710">
        <f>3.5/100</f>
        <v>3.5000000000000003E-2</v>
      </c>
      <c r="K1044" s="712"/>
      <c r="L1044" s="713"/>
      <c r="M1044" s="714"/>
      <c r="N1044" s="715"/>
      <c r="O1044" s="716"/>
      <c r="P1044" s="709"/>
      <c r="Q1044" s="717"/>
      <c r="R1044" s="718">
        <f>G1045+J1045</f>
        <v>4.3626716000000005</v>
      </c>
      <c r="S1044" s="1273">
        <f>R1044+R1045</f>
        <v>12.645048002300001</v>
      </c>
      <c r="T1044" s="1274">
        <f>E1044*S1044</f>
        <v>59.431725610810005</v>
      </c>
      <c r="U1044" s="1370"/>
      <c r="V1044" s="900">
        <f>S1044*$V$11</f>
        <v>16.33036799284346</v>
      </c>
      <c r="W1044" s="900">
        <f>V1044*E1044</f>
        <v>76.752729566364266</v>
      </c>
    </row>
    <row r="1045" spans="1:23" s="760" customFormat="1" ht="12.75" customHeight="1">
      <c r="A1045" s="1190"/>
      <c r="B1045" s="1971"/>
      <c r="C1045" s="1973"/>
      <c r="D1045" s="1049"/>
      <c r="E1045" s="1839"/>
      <c r="F1045" s="199"/>
      <c r="G1045" s="751">
        <f>G1044*$J$952/1000</f>
        <v>4.2557900000000002</v>
      </c>
      <c r="H1045" s="805"/>
      <c r="I1045" s="762"/>
      <c r="J1045" s="751">
        <f>J1044*$Q$952/1000</f>
        <v>0.10688160000000002</v>
      </c>
      <c r="K1045" s="201"/>
      <c r="L1045" s="895" t="s">
        <v>453</v>
      </c>
      <c r="M1045" s="896" t="s">
        <v>26</v>
      </c>
      <c r="N1045" s="897">
        <v>1.0149999999999999</v>
      </c>
      <c r="O1045" s="898">
        <f>E1044*N1045</f>
        <v>4.7704999999999993</v>
      </c>
      <c r="P1045" s="720">
        <v>5.98</v>
      </c>
      <c r="Q1045" s="803">
        <f>N1045*P1045*$N$950</f>
        <v>7.3392323823000005</v>
      </c>
      <c r="R1045" s="1975">
        <f>SUM(Q1045:Q1046)</f>
        <v>8.2823764023000006</v>
      </c>
      <c r="S1045" s="740"/>
      <c r="T1045" s="1199"/>
      <c r="U1045" s="1370"/>
      <c r="V1045" s="740"/>
      <c r="W1045" s="740"/>
    </row>
    <row r="1046" spans="1:23" s="760" customFormat="1" ht="15.75" hidden="1" customHeight="1">
      <c r="A1046" s="1190"/>
      <c r="B1046" s="1050"/>
      <c r="C1046" s="1973"/>
      <c r="D1046" s="1049"/>
      <c r="E1046" s="1839"/>
      <c r="F1046" s="199"/>
      <c r="G1046" s="235"/>
      <c r="H1046" s="199"/>
      <c r="I1046" s="236"/>
      <c r="J1046" s="235"/>
      <c r="K1046" s="201"/>
      <c r="L1046" s="721" t="s">
        <v>36</v>
      </c>
      <c r="M1046" s="722" t="s">
        <v>37</v>
      </c>
      <c r="N1046" s="723">
        <f>3/100</f>
        <v>0.03</v>
      </c>
      <c r="O1046" s="723">
        <f>E1044*N1046</f>
        <v>0.14099999999999999</v>
      </c>
      <c r="P1046" s="724">
        <v>26</v>
      </c>
      <c r="Q1046" s="804">
        <f>N1046*P1046*$N$950</f>
        <v>0.94314402000000008</v>
      </c>
      <c r="R1046" s="1976"/>
      <c r="S1046" s="740"/>
      <c r="T1046" s="1199"/>
      <c r="U1046" s="1370"/>
      <c r="V1046" s="740"/>
      <c r="W1046" s="740"/>
    </row>
    <row r="1047" spans="1:23" s="760" customFormat="1" ht="9.75" hidden="1" customHeight="1">
      <c r="A1047" s="1201"/>
      <c r="B1047" s="1051"/>
      <c r="C1047" s="1837"/>
      <c r="D1047" s="544"/>
      <c r="E1047" s="202"/>
      <c r="F1047" s="203"/>
      <c r="G1047" s="204"/>
      <c r="H1047" s="203"/>
      <c r="I1047" s="205"/>
      <c r="J1047" s="204"/>
      <c r="K1047" s="206"/>
      <c r="L1047" s="906"/>
      <c r="M1047" s="907"/>
      <c r="N1047" s="908"/>
      <c r="O1047" s="908"/>
      <c r="P1047" s="204"/>
      <c r="Q1047" s="43"/>
      <c r="R1047" s="202"/>
      <c r="S1047" s="202"/>
      <c r="T1047" s="909"/>
      <c r="U1047" s="1370"/>
      <c r="V1047" s="202"/>
      <c r="W1047" s="202"/>
    </row>
    <row r="1048" spans="1:23" s="197" customFormat="1" ht="12.75">
      <c r="A1048" s="1319"/>
      <c r="B1048" s="850"/>
      <c r="C1048" s="869" t="s">
        <v>30</v>
      </c>
      <c r="D1048" s="852"/>
      <c r="E1048" s="853"/>
      <c r="F1048" s="854"/>
      <c r="G1048" s="855"/>
      <c r="H1048" s="854"/>
      <c r="I1048" s="856"/>
      <c r="J1048" s="855"/>
      <c r="K1048" s="857"/>
      <c r="L1048" s="858"/>
      <c r="M1048" s="859"/>
      <c r="N1048" s="860"/>
      <c r="O1048" s="861"/>
      <c r="P1048" s="854"/>
      <c r="Q1048" s="855"/>
      <c r="R1048" s="861"/>
      <c r="S1048" s="861"/>
      <c r="T1048" s="899">
        <f>SUM(T1022:T1047)</f>
        <v>296.87178960555326</v>
      </c>
      <c r="U1048" s="917"/>
      <c r="V1048" s="861"/>
      <c r="W1048" s="1322">
        <f>SUM(W1022:W1047)</f>
        <v>383.39321211519956</v>
      </c>
    </row>
    <row r="1049" spans="1:23" s="197" customFormat="1" ht="21.75" customHeight="1">
      <c r="A1049" s="1986" t="s">
        <v>438</v>
      </c>
      <c r="B1049" s="1987"/>
      <c r="C1049" s="1986"/>
      <c r="D1049" s="1987"/>
      <c r="E1049" s="1986"/>
      <c r="F1049" s="1987"/>
      <c r="G1049" s="1987"/>
      <c r="H1049" s="1987"/>
      <c r="I1049" s="1988"/>
      <c r="J1049" s="1987"/>
      <c r="K1049" s="1989"/>
      <c r="L1049" s="1987"/>
      <c r="M1049" s="1987"/>
      <c r="N1049" s="1987"/>
      <c r="O1049" s="1987"/>
      <c r="P1049" s="1987"/>
      <c r="Q1049" s="1987"/>
      <c r="R1049" s="1987"/>
      <c r="S1049" s="1987"/>
      <c r="T1049" s="1990"/>
      <c r="U1049" s="917"/>
      <c r="V1049" s="917"/>
      <c r="W1049" s="1294"/>
    </row>
    <row r="1050" spans="1:23" s="197" customFormat="1" ht="24">
      <c r="A1050" s="1295">
        <f>A1044+1</f>
        <v>14</v>
      </c>
      <c r="B1050" s="1808" t="s">
        <v>439</v>
      </c>
      <c r="C1050" s="1909" t="s">
        <v>440</v>
      </c>
      <c r="D1050" s="1822" t="s">
        <v>101</v>
      </c>
      <c r="E1050" s="1052">
        <f>35*0.15/1000</f>
        <v>5.2500000000000003E-3</v>
      </c>
      <c r="F1050" s="430"/>
      <c r="G1050" s="420">
        <v>5.0199999999999996</v>
      </c>
      <c r="H1050" s="430"/>
      <c r="I1050" s="441"/>
      <c r="J1050" s="420">
        <v>123.71</v>
      </c>
      <c r="K1050" s="442"/>
      <c r="L1050" s="827"/>
      <c r="M1050" s="444"/>
      <c r="N1050" s="429"/>
      <c r="O1050" s="429"/>
      <c r="P1050" s="430"/>
      <c r="Q1050" s="431"/>
      <c r="R1050" s="511">
        <f>G1051+J1051</f>
        <v>391.65341960000001</v>
      </c>
      <c r="S1050" s="900">
        <f>R1050+R1051</f>
        <v>391.65341960000001</v>
      </c>
      <c r="T1050" s="901">
        <f>E1050*S1050</f>
        <v>2.0561804529000001</v>
      </c>
      <c r="U1050" s="917"/>
      <c r="V1050" s="900">
        <f>S1050*$V$11</f>
        <v>505.79835415098404</v>
      </c>
      <c r="W1050" s="900">
        <f>V1050*E1050</f>
        <v>2.6554413592926664</v>
      </c>
    </row>
    <row r="1051" spans="1:23" s="197" customFormat="1" ht="12">
      <c r="A1051" s="1297"/>
      <c r="B1051" s="1809"/>
      <c r="C1051" s="1910"/>
      <c r="D1051" s="1823"/>
      <c r="E1051" s="1769"/>
      <c r="F1051" s="23"/>
      <c r="G1051" s="751">
        <f>G1050*$J$952/1000</f>
        <v>13.872769999999999</v>
      </c>
      <c r="H1051" s="805"/>
      <c r="I1051" s="762"/>
      <c r="J1051" s="751">
        <f>J1050*$Q$952/1000</f>
        <v>377.7806496</v>
      </c>
      <c r="K1051" s="26"/>
      <c r="L1051" s="1911"/>
      <c r="M1051" s="445"/>
      <c r="N1051" s="426"/>
      <c r="O1051" s="432"/>
      <c r="P1051" s="421"/>
      <c r="Q1051" s="433"/>
      <c r="R1051" s="1769">
        <f>SUM(Q1051:Q1051)</f>
        <v>0</v>
      </c>
      <c r="S1051" s="630"/>
      <c r="T1051" s="33"/>
      <c r="U1051" s="917"/>
      <c r="V1051" s="630"/>
      <c r="W1051" s="630"/>
    </row>
    <row r="1052" spans="1:23" s="197" customFormat="1" ht="12" hidden="1">
      <c r="A1052" s="1297"/>
      <c r="B1052" s="917"/>
      <c r="C1052" s="1910"/>
      <c r="D1052" s="1823"/>
      <c r="E1052" s="1769"/>
      <c r="F1052" s="23"/>
      <c r="G1052" s="27"/>
      <c r="H1052" s="23"/>
      <c r="I1052" s="28"/>
      <c r="J1052" s="27"/>
      <c r="K1052" s="26"/>
      <c r="L1052" s="1912"/>
      <c r="M1052" s="292"/>
      <c r="N1052" s="179"/>
      <c r="O1052" s="179"/>
      <c r="P1052" s="181"/>
      <c r="Q1052" s="182"/>
      <c r="R1052" s="1769"/>
      <c r="S1052" s="1769"/>
      <c r="T1052" s="33"/>
      <c r="U1052" s="917"/>
      <c r="V1052" s="1769"/>
      <c r="W1052" s="630"/>
    </row>
    <row r="1053" spans="1:23" s="197" customFormat="1" ht="12">
      <c r="A1053" s="1295">
        <f>A1050+1</f>
        <v>15</v>
      </c>
      <c r="B1053" s="1053" t="s">
        <v>441</v>
      </c>
      <c r="C1053" s="1909" t="s">
        <v>442</v>
      </c>
      <c r="D1053" s="1822" t="s">
        <v>29</v>
      </c>
      <c r="E1053" s="1786">
        <f>E1050*1000*1.2</f>
        <v>6.3</v>
      </c>
      <c r="F1053" s="430"/>
      <c r="G1053" s="420"/>
      <c r="H1053" s="430"/>
      <c r="I1053" s="441"/>
      <c r="J1053" s="420">
        <v>0.6</v>
      </c>
      <c r="K1053" s="442"/>
      <c r="L1053" s="827"/>
      <c r="M1053" s="444"/>
      <c r="N1053" s="429"/>
      <c r="O1053" s="429"/>
      <c r="P1053" s="430"/>
      <c r="Q1053" s="431"/>
      <c r="R1053" s="511">
        <f>0.2+1*0.05</f>
        <v>0.25</v>
      </c>
      <c r="S1053" s="900">
        <f>R1053+R1054</f>
        <v>0.25</v>
      </c>
      <c r="T1053" s="901">
        <f>E1053*S1053</f>
        <v>1.575</v>
      </c>
      <c r="U1053" s="917"/>
      <c r="V1053" s="900">
        <f>S1053*$V$11</f>
        <v>0.32286093318651571</v>
      </c>
      <c r="W1053" s="900">
        <f>V1053*E1053</f>
        <v>2.0340238790750491</v>
      </c>
    </row>
    <row r="1054" spans="1:23" s="197" customFormat="1" ht="12">
      <c r="A1054" s="1297"/>
      <c r="B1054" s="1054"/>
      <c r="C1054" s="1910"/>
      <c r="D1054" s="1823"/>
      <c r="E1054" s="1769"/>
      <c r="F1054" s="23"/>
      <c r="G1054" s="751">
        <f>G1053*$J$952/1000</f>
        <v>0</v>
      </c>
      <c r="H1054" s="805"/>
      <c r="I1054" s="762"/>
      <c r="J1054" s="751">
        <f>J1053*$Q$952/1000</f>
        <v>1.8322560000000001</v>
      </c>
      <c r="K1054" s="26"/>
      <c r="L1054" s="1911"/>
      <c r="M1054" s="445"/>
      <c r="N1054" s="426"/>
      <c r="O1054" s="432"/>
      <c r="P1054" s="421"/>
      <c r="Q1054" s="433"/>
      <c r="R1054" s="1769">
        <f>SUM(Q1054:Q1054)</f>
        <v>0</v>
      </c>
      <c r="S1054" s="630"/>
      <c r="T1054" s="33"/>
      <c r="U1054" s="917"/>
      <c r="V1054" s="630"/>
      <c r="W1054" s="630"/>
    </row>
    <row r="1055" spans="1:23" s="197" customFormat="1" ht="12">
      <c r="A1055" s="1297"/>
      <c r="B1055" s="1055"/>
      <c r="C1055" s="1910"/>
      <c r="D1055" s="1823"/>
      <c r="E1055" s="1769"/>
      <c r="F1055" s="23"/>
      <c r="G1055" s="27"/>
      <c r="H1055" s="23"/>
      <c r="I1055" s="28"/>
      <c r="J1055" s="27"/>
      <c r="K1055" s="26"/>
      <c r="L1055" s="1912"/>
      <c r="M1055" s="292"/>
      <c r="N1055" s="179"/>
      <c r="O1055" s="179"/>
      <c r="P1055" s="181"/>
      <c r="Q1055" s="182"/>
      <c r="R1055" s="1769"/>
      <c r="S1055" s="1769"/>
      <c r="T1055" s="33"/>
      <c r="U1055" s="917"/>
      <c r="V1055" s="1769"/>
      <c r="W1055" s="630"/>
    </row>
    <row r="1056" spans="1:23" s="197" customFormat="1" ht="24">
      <c r="A1056" s="1295">
        <f>A1053+1</f>
        <v>16</v>
      </c>
      <c r="B1056" s="1808" t="s">
        <v>443</v>
      </c>
      <c r="C1056" s="1909" t="s">
        <v>444</v>
      </c>
      <c r="D1056" s="1822" t="s">
        <v>35</v>
      </c>
      <c r="E1056" s="1052">
        <f>35/100</f>
        <v>0.35</v>
      </c>
      <c r="F1056" s="430"/>
      <c r="G1056" s="420">
        <v>11.4</v>
      </c>
      <c r="H1056" s="430"/>
      <c r="I1056" s="441"/>
      <c r="J1056" s="420">
        <v>0.2</v>
      </c>
      <c r="K1056" s="442"/>
      <c r="L1056" s="827"/>
      <c r="M1056" s="444"/>
      <c r="N1056" s="429"/>
      <c r="O1056" s="429"/>
      <c r="P1056" s="430"/>
      <c r="Q1056" s="431"/>
      <c r="R1056" s="511">
        <f>G1057+J1057</f>
        <v>32.114652</v>
      </c>
      <c r="S1056" s="900">
        <f>R1056+R1057</f>
        <v>32.114652</v>
      </c>
      <c r="T1056" s="901">
        <f>E1056*S1056</f>
        <v>11.240128199999999</v>
      </c>
      <c r="U1056" s="917"/>
      <c r="V1056" s="900">
        <f>S1056*$V$11</f>
        <v>41.474266054720815</v>
      </c>
      <c r="W1056" s="900">
        <f>V1056*E1056</f>
        <v>14.515993119152284</v>
      </c>
    </row>
    <row r="1057" spans="1:23" s="197" customFormat="1" ht="12">
      <c r="A1057" s="1297"/>
      <c r="B1057" s="1809"/>
      <c r="C1057" s="1910"/>
      <c r="D1057" s="1823"/>
      <c r="E1057" s="1769"/>
      <c r="F1057" s="23"/>
      <c r="G1057" s="751">
        <f>G1056*$J$952/1000</f>
        <v>31.503900000000002</v>
      </c>
      <c r="H1057" s="805"/>
      <c r="I1057" s="762"/>
      <c r="J1057" s="751">
        <f>J1056*$Q$952/1000</f>
        <v>0.61075200000000007</v>
      </c>
      <c r="K1057" s="26"/>
      <c r="L1057" s="1911"/>
      <c r="M1057" s="445"/>
      <c r="N1057" s="426"/>
      <c r="O1057" s="432"/>
      <c r="P1057" s="421"/>
      <c r="Q1057" s="433"/>
      <c r="R1057" s="1769">
        <f>SUM(Q1057:Q1057)</f>
        <v>0</v>
      </c>
      <c r="S1057" s="630"/>
      <c r="T1057" s="33"/>
      <c r="U1057" s="917"/>
      <c r="V1057" s="630"/>
      <c r="W1057" s="630"/>
    </row>
    <row r="1058" spans="1:23" s="197" customFormat="1" ht="12" hidden="1" customHeight="1">
      <c r="A1058" s="1297"/>
      <c r="B1058" s="917"/>
      <c r="C1058" s="1910"/>
      <c r="D1058" s="1823"/>
      <c r="E1058" s="1769"/>
      <c r="F1058" s="23"/>
      <c r="G1058" s="27"/>
      <c r="H1058" s="23"/>
      <c r="I1058" s="28"/>
      <c r="J1058" s="27"/>
      <c r="K1058" s="26"/>
      <c r="L1058" s="1912"/>
      <c r="M1058" s="292"/>
      <c r="N1058" s="179"/>
      <c r="O1058" s="179"/>
      <c r="P1058" s="181"/>
      <c r="Q1058" s="182"/>
      <c r="R1058" s="1769"/>
      <c r="S1058" s="1769"/>
      <c r="T1058" s="33"/>
      <c r="U1058" s="917"/>
      <c r="V1058" s="1769"/>
      <c r="W1058" s="630"/>
    </row>
    <row r="1059" spans="1:23" s="197" customFormat="1" ht="12">
      <c r="A1059" s="1295">
        <f>A1056+1</f>
        <v>17</v>
      </c>
      <c r="B1059" s="1913" t="s">
        <v>445</v>
      </c>
      <c r="C1059" s="1909" t="s">
        <v>446</v>
      </c>
      <c r="D1059" s="1822" t="s">
        <v>35</v>
      </c>
      <c r="E1059" s="1786">
        <f>35/100</f>
        <v>0.35</v>
      </c>
      <c r="F1059" s="430"/>
      <c r="G1059" s="420"/>
      <c r="H1059" s="430"/>
      <c r="I1059" s="441"/>
      <c r="J1059" s="420">
        <v>9.6</v>
      </c>
      <c r="K1059" s="442"/>
      <c r="L1059" s="827"/>
      <c r="M1059" s="444"/>
      <c r="N1059" s="429"/>
      <c r="O1059" s="510"/>
      <c r="P1059" s="430"/>
      <c r="Q1059" s="431"/>
      <c r="R1059" s="511">
        <f>G1060+J1060</f>
        <v>29.316096000000002</v>
      </c>
      <c r="S1059" s="900">
        <f>R1059+R1060</f>
        <v>29.316096000000002</v>
      </c>
      <c r="T1059" s="901">
        <f>E1059*S1059</f>
        <v>10.2606336</v>
      </c>
      <c r="U1059" s="917"/>
      <c r="V1059" s="900">
        <f>S1059*$V$11</f>
        <v>37.860088447781926</v>
      </c>
      <c r="W1059" s="900">
        <f>V1059*E1059</f>
        <v>13.251030956723673</v>
      </c>
    </row>
    <row r="1060" spans="1:23" s="197" customFormat="1" ht="12">
      <c r="A1060" s="1297"/>
      <c r="B1060" s="1991"/>
      <c r="C1060" s="1910"/>
      <c r="D1060" s="1823"/>
      <c r="E1060" s="1769"/>
      <c r="F1060" s="23"/>
      <c r="G1060" s="751">
        <f>G1059*$J$952/1000</f>
        <v>0</v>
      </c>
      <c r="H1060" s="805"/>
      <c r="I1060" s="762"/>
      <c r="J1060" s="751">
        <f>J1059*$Q$952/1000</f>
        <v>29.316096000000002</v>
      </c>
      <c r="K1060" s="26"/>
      <c r="L1060" s="1992" t="s">
        <v>447</v>
      </c>
      <c r="M1060" s="445" t="s">
        <v>38</v>
      </c>
      <c r="N1060" s="426">
        <v>2.7</v>
      </c>
      <c r="O1060" s="426">
        <f>E1059*N1060</f>
        <v>0.94499999999999995</v>
      </c>
      <c r="P1060" s="421">
        <v>1.2</v>
      </c>
      <c r="Q1060" s="433">
        <f>N1060*P1060*$N$949</f>
        <v>0</v>
      </c>
      <c r="R1060" s="1769">
        <f>SUM(Q1060:Q1060)</f>
        <v>0</v>
      </c>
      <c r="S1060" s="630"/>
      <c r="T1060" s="33"/>
      <c r="U1060" s="917"/>
      <c r="V1060" s="630"/>
      <c r="W1060" s="630"/>
    </row>
    <row r="1061" spans="1:23" s="197" customFormat="1" ht="12" hidden="1">
      <c r="A1061" s="1297"/>
      <c r="B1061" s="1991"/>
      <c r="C1061" s="1910"/>
      <c r="D1061" s="1823"/>
      <c r="E1061" s="1769"/>
      <c r="F1061" s="23"/>
      <c r="G1061" s="27"/>
      <c r="H1061" s="23"/>
      <c r="I1061" s="28"/>
      <c r="J1061" s="27"/>
      <c r="K1061" s="26"/>
      <c r="L1061" s="1993"/>
      <c r="M1061" s="239"/>
      <c r="N1061" s="30"/>
      <c r="O1061" s="191"/>
      <c r="P1061" s="31"/>
      <c r="Q1061" s="32"/>
      <c r="R1061" s="1769"/>
      <c r="S1061" s="1769"/>
      <c r="T1061" s="33"/>
      <c r="U1061" s="917"/>
      <c r="V1061" s="1769"/>
      <c r="W1061" s="630"/>
    </row>
    <row r="1062" spans="1:23" s="197" customFormat="1" ht="12" hidden="1">
      <c r="A1062" s="1298"/>
      <c r="B1062" s="902"/>
      <c r="C1062" s="1982"/>
      <c r="D1062" s="1824"/>
      <c r="E1062" s="36"/>
      <c r="F1062" s="37"/>
      <c r="G1062" s="38"/>
      <c r="H1062" s="37"/>
      <c r="I1062" s="39"/>
      <c r="J1062" s="38"/>
      <c r="K1062" s="40"/>
      <c r="L1062" s="830"/>
      <c r="M1062" s="294"/>
      <c r="N1062" s="42"/>
      <c r="O1062" s="190"/>
      <c r="P1062" s="37"/>
      <c r="Q1062" s="43"/>
      <c r="R1062" s="36"/>
      <c r="S1062" s="36"/>
      <c r="T1062" s="286"/>
      <c r="U1062" s="917"/>
      <c r="V1062" s="36"/>
      <c r="W1062" s="1299"/>
    </row>
    <row r="1063" spans="1:23" s="197" customFormat="1" ht="12">
      <c r="A1063" s="1319"/>
      <c r="B1063" s="850"/>
      <c r="C1063" s="851" t="s">
        <v>90</v>
      </c>
      <c r="D1063" s="852"/>
      <c r="E1063" s="853"/>
      <c r="F1063" s="854"/>
      <c r="G1063" s="855"/>
      <c r="H1063" s="854"/>
      <c r="I1063" s="856"/>
      <c r="J1063" s="855"/>
      <c r="K1063" s="857"/>
      <c r="L1063" s="858"/>
      <c r="M1063" s="859"/>
      <c r="N1063" s="860"/>
      <c r="O1063" s="860"/>
      <c r="P1063" s="854"/>
      <c r="Q1063" s="855"/>
      <c r="R1063" s="861"/>
      <c r="S1063" s="861"/>
      <c r="T1063" s="899">
        <f>SUM(T1050:T1062)</f>
        <v>25.131942252899997</v>
      </c>
      <c r="U1063" s="917"/>
      <c r="V1063" s="861"/>
      <c r="W1063" s="1322">
        <f>SUM(W1050:W1062)</f>
        <v>32.456489314243676</v>
      </c>
    </row>
    <row r="1064" spans="1:23" s="197" customFormat="1" ht="12.75">
      <c r="A1064" s="1986" t="s">
        <v>455</v>
      </c>
      <c r="B1064" s="1987"/>
      <c r="C1064" s="1986"/>
      <c r="D1064" s="1987"/>
      <c r="E1064" s="1986"/>
      <c r="F1064" s="1987"/>
      <c r="G1064" s="1987"/>
      <c r="H1064" s="1987"/>
      <c r="I1064" s="1988"/>
      <c r="J1064" s="1987"/>
      <c r="K1064" s="1989"/>
      <c r="L1064" s="1987"/>
      <c r="M1064" s="1987"/>
      <c r="N1064" s="1987"/>
      <c r="O1064" s="1987"/>
      <c r="P1064" s="1987"/>
      <c r="Q1064" s="1987"/>
      <c r="R1064" s="1987"/>
      <c r="S1064" s="1987"/>
      <c r="T1064" s="1990"/>
      <c r="U1064" s="917"/>
      <c r="V1064" s="917"/>
      <c r="W1064" s="1294"/>
    </row>
    <row r="1065" spans="1:23" s="21" customFormat="1" ht="12">
      <c r="A1065" s="1300">
        <f>A977+1</f>
        <v>6</v>
      </c>
      <c r="B1065" s="1913" t="s">
        <v>420</v>
      </c>
      <c r="C1065" s="1883" t="s">
        <v>421</v>
      </c>
      <c r="D1065" s="558" t="s">
        <v>64</v>
      </c>
      <c r="E1065" s="802">
        <f>148/100</f>
        <v>1.48</v>
      </c>
      <c r="F1065" s="430"/>
      <c r="G1065" s="420">
        <v>59.2</v>
      </c>
      <c r="H1065" s="430"/>
      <c r="I1065" s="441"/>
      <c r="J1065" s="420">
        <v>0.71</v>
      </c>
      <c r="K1065" s="442"/>
      <c r="L1065" s="427"/>
      <c r="M1065" s="428"/>
      <c r="N1065" s="429"/>
      <c r="O1065" s="429"/>
      <c r="P1065" s="430"/>
      <c r="Q1065" s="431"/>
      <c r="R1065" s="511">
        <f>G1066+J1066</f>
        <v>165.76736960000002</v>
      </c>
      <c r="S1065" s="900">
        <f>R1065+R1066</f>
        <v>1059.1061303900001</v>
      </c>
      <c r="T1065" s="901">
        <f>E1065*S1065</f>
        <v>1567.4770729772001</v>
      </c>
      <c r="U1065" s="100"/>
      <c r="V1065" s="900">
        <f>S1065*$V$11</f>
        <v>1367.7759744051</v>
      </c>
      <c r="W1065" s="900">
        <f>V1065*E1065</f>
        <v>2024.3084421195479</v>
      </c>
    </row>
    <row r="1066" spans="1:23" s="21" customFormat="1" ht="19.5" customHeight="1">
      <c r="A1066" s="1301"/>
      <c r="B1066" s="1914"/>
      <c r="C1066" s="1915"/>
      <c r="D1066" s="22"/>
      <c r="E1066" s="1769"/>
      <c r="F1066" s="23"/>
      <c r="G1066" s="751">
        <f>G1065*$J$952/1000</f>
        <v>163.59920000000002</v>
      </c>
      <c r="H1066" s="805"/>
      <c r="I1066" s="762"/>
      <c r="J1066" s="751">
        <f>J1065*$Q$952/1000</f>
        <v>2.1681696000000001</v>
      </c>
      <c r="K1066" s="26"/>
      <c r="L1066" s="1790" t="s">
        <v>422</v>
      </c>
      <c r="M1066" s="634" t="s">
        <v>43</v>
      </c>
      <c r="N1066" s="635">
        <v>100</v>
      </c>
      <c r="O1066" s="636">
        <f>E1065*N1066</f>
        <v>148</v>
      </c>
      <c r="P1066" s="421">
        <v>5.75</v>
      </c>
      <c r="Q1066" s="803">
        <f>N1066*P1066*$N$950</f>
        <v>695.26642500000003</v>
      </c>
      <c r="R1066" s="1887">
        <f>SUM(Q1066:Q1068)</f>
        <v>893.33876079000004</v>
      </c>
      <c r="S1066" s="1257"/>
      <c r="T1066" s="1258"/>
      <c r="U1066" s="100"/>
      <c r="V1066" s="1257"/>
      <c r="W1066" s="1257"/>
    </row>
    <row r="1067" spans="1:23" s="21" customFormat="1" ht="22.5" hidden="1">
      <c r="A1067" s="1301"/>
      <c r="B1067" s="1847"/>
      <c r="C1067" s="1915"/>
      <c r="D1067" s="22"/>
      <c r="E1067" s="1769"/>
      <c r="F1067" s="23"/>
      <c r="G1067" s="27"/>
      <c r="H1067" s="23"/>
      <c r="I1067" s="28"/>
      <c r="J1067" s="27"/>
      <c r="K1067" s="26"/>
      <c r="L1067" s="8" t="s">
        <v>423</v>
      </c>
      <c r="M1067" s="183" t="s">
        <v>37</v>
      </c>
      <c r="N1067" s="184">
        <v>5.9</v>
      </c>
      <c r="O1067" s="763">
        <f>E1065*N1067</f>
        <v>8.7320000000000011</v>
      </c>
      <c r="P1067" s="185">
        <v>27.5</v>
      </c>
      <c r="Q1067" s="804">
        <f>N1067*P1067*$N$950</f>
        <v>196.18604775000003</v>
      </c>
      <c r="R1067" s="1888"/>
      <c r="S1067" s="1257"/>
      <c r="T1067" s="1258"/>
      <c r="U1067" s="100"/>
      <c r="V1067" s="1257"/>
      <c r="W1067" s="1257"/>
    </row>
    <row r="1068" spans="1:23" s="21" customFormat="1" ht="12.75" hidden="1" customHeight="1">
      <c r="A1068" s="1301"/>
      <c r="B1068" s="1809"/>
      <c r="C1068" s="1915"/>
      <c r="D1068" s="22"/>
      <c r="E1068" s="1769"/>
      <c r="F1068" s="23"/>
      <c r="G1068" s="27"/>
      <c r="H1068" s="23"/>
      <c r="I1068" s="28"/>
      <c r="J1068" s="27"/>
      <c r="K1068" s="26"/>
      <c r="L1068" s="8" t="s">
        <v>36</v>
      </c>
      <c r="M1068" s="183" t="s">
        <v>37</v>
      </c>
      <c r="N1068" s="184">
        <v>0.06</v>
      </c>
      <c r="O1068" s="763">
        <f>E1065*N1068</f>
        <v>8.879999999999999E-2</v>
      </c>
      <c r="P1068" s="185">
        <v>26</v>
      </c>
      <c r="Q1068" s="804">
        <f>N1068*P1068*$N$950</f>
        <v>1.8862880400000002</v>
      </c>
      <c r="R1068" s="1888"/>
      <c r="S1068" s="1257"/>
      <c r="T1068" s="1258"/>
      <c r="U1068" s="100"/>
      <c r="V1068" s="1257"/>
      <c r="W1068" s="1257"/>
    </row>
    <row r="1069" spans="1:23" s="21" customFormat="1" hidden="1">
      <c r="A1069" s="1302"/>
      <c r="B1069" s="1056"/>
      <c r="C1069" s="10"/>
      <c r="D1069" s="35"/>
      <c r="E1069" s="36"/>
      <c r="F1069" s="37"/>
      <c r="G1069" s="38"/>
      <c r="H1069" s="37"/>
      <c r="I1069" s="39"/>
      <c r="J1069" s="38"/>
      <c r="K1069" s="40"/>
      <c r="L1069" s="9"/>
      <c r="M1069" s="41"/>
      <c r="N1069" s="42"/>
      <c r="O1069" s="42"/>
      <c r="P1069" s="37"/>
      <c r="Q1069" s="43"/>
      <c r="R1069" s="36"/>
      <c r="S1069" s="36"/>
      <c r="T1069" s="286"/>
      <c r="U1069" s="100"/>
      <c r="V1069" s="36"/>
      <c r="W1069" s="1299"/>
    </row>
    <row r="1070" spans="1:23" s="197" customFormat="1" ht="12">
      <c r="A1070" s="1319"/>
      <c r="B1070" s="850"/>
      <c r="C1070" s="851" t="s">
        <v>90</v>
      </c>
      <c r="D1070" s="852"/>
      <c r="E1070" s="853"/>
      <c r="F1070" s="854"/>
      <c r="G1070" s="855"/>
      <c r="H1070" s="854"/>
      <c r="I1070" s="856"/>
      <c r="J1070" s="855"/>
      <c r="K1070" s="857"/>
      <c r="L1070" s="858"/>
      <c r="M1070" s="859"/>
      <c r="N1070" s="860"/>
      <c r="O1070" s="860"/>
      <c r="P1070" s="854"/>
      <c r="Q1070" s="855"/>
      <c r="R1070" s="861"/>
      <c r="S1070" s="861"/>
      <c r="T1070" s="899">
        <f>SUM(T1065:T1069)</f>
        <v>1567.4770729772001</v>
      </c>
      <c r="U1070" s="917"/>
      <c r="V1070" s="861"/>
      <c r="W1070" s="1322">
        <f>SUM(W1065:W1069)</f>
        <v>2024.3084421195479</v>
      </c>
    </row>
    <row r="1071" spans="1:23" s="197" customFormat="1" ht="12.75">
      <c r="A1071" s="1986" t="s">
        <v>458</v>
      </c>
      <c r="B1071" s="1987"/>
      <c r="C1071" s="1986"/>
      <c r="D1071" s="1987"/>
      <c r="E1071" s="1986"/>
      <c r="F1071" s="1987"/>
      <c r="G1071" s="1987"/>
      <c r="H1071" s="1987"/>
      <c r="I1071" s="1988"/>
      <c r="J1071" s="1987"/>
      <c r="K1071" s="1989"/>
      <c r="L1071" s="1987"/>
      <c r="M1071" s="1987"/>
      <c r="N1071" s="1987"/>
      <c r="O1071" s="1987"/>
      <c r="P1071" s="1987"/>
      <c r="Q1071" s="1987"/>
      <c r="R1071" s="1987"/>
      <c r="S1071" s="1987"/>
      <c r="T1071" s="1990"/>
      <c r="U1071" s="917"/>
      <c r="V1071" s="917"/>
      <c r="W1071" s="1294"/>
    </row>
    <row r="1072" spans="1:23" s="197" customFormat="1" ht="12">
      <c r="A1072" s="1295">
        <f>A1065+1</f>
        <v>7</v>
      </c>
      <c r="B1072" s="1913" t="s">
        <v>456</v>
      </c>
      <c r="C1072" s="1972" t="s">
        <v>457</v>
      </c>
      <c r="D1072" s="1822" t="s">
        <v>35</v>
      </c>
      <c r="E1072" s="802">
        <f>78/100</f>
        <v>0.78</v>
      </c>
      <c r="F1072" s="430"/>
      <c r="G1072" s="420">
        <f>19.5</f>
        <v>19.5</v>
      </c>
      <c r="H1072" s="430"/>
      <c r="I1072" s="441"/>
      <c r="J1072" s="420">
        <v>1.5</v>
      </c>
      <c r="K1072" s="442"/>
      <c r="L1072" s="443"/>
      <c r="M1072" s="444"/>
      <c r="N1072" s="429"/>
      <c r="O1072" s="510"/>
      <c r="P1072" s="430"/>
      <c r="Q1072" s="431"/>
      <c r="R1072" s="511">
        <f>G1073+J1073</f>
        <v>58.468890000000002</v>
      </c>
      <c r="S1072" s="900">
        <f>R1072+R1073</f>
        <v>106.3515864</v>
      </c>
      <c r="T1072" s="901">
        <f>E1072*S1072</f>
        <v>82.95423739200001</v>
      </c>
      <c r="U1072" s="917"/>
      <c r="V1072" s="900">
        <f>S1072*$V$11</f>
        <v>137.34708972388142</v>
      </c>
      <c r="W1072" s="900">
        <f>V1072*E1072</f>
        <v>107.13072998462752</v>
      </c>
    </row>
    <row r="1073" spans="1:23" s="197" customFormat="1" ht="12.75" customHeight="1">
      <c r="A1073" s="1297"/>
      <c r="B1073" s="1991"/>
      <c r="C1073" s="1973"/>
      <c r="D1073" s="1823"/>
      <c r="E1073" s="1769"/>
      <c r="F1073" s="23"/>
      <c r="G1073" s="751">
        <f>G1072*$J$952/1000</f>
        <v>53.888249999999999</v>
      </c>
      <c r="H1073" s="805"/>
      <c r="I1073" s="762"/>
      <c r="J1073" s="751">
        <f>J1072*$Q$952/1000</f>
        <v>4.5806400000000007</v>
      </c>
      <c r="K1073" s="26"/>
      <c r="L1073" s="631" t="s">
        <v>134</v>
      </c>
      <c r="M1073" s="915" t="s">
        <v>29</v>
      </c>
      <c r="N1073" s="537">
        <v>0.24</v>
      </c>
      <c r="O1073" s="537">
        <f>E1072*N1073</f>
        <v>0.18720000000000001</v>
      </c>
      <c r="P1073" s="539">
        <v>165</v>
      </c>
      <c r="Q1073" s="803">
        <f>N1073*P1073*$N$950</f>
        <v>47.882696400000007</v>
      </c>
      <c r="R1073" s="1769">
        <f>SUM(Q1073:Q1073)</f>
        <v>47.882696400000007</v>
      </c>
      <c r="S1073" s="630"/>
      <c r="T1073" s="33"/>
      <c r="U1073" s="917"/>
      <c r="V1073" s="630"/>
      <c r="W1073" s="630"/>
    </row>
    <row r="1074" spans="1:23" s="197" customFormat="1" ht="12.75" customHeight="1">
      <c r="A1074" s="1297"/>
      <c r="B1074" s="1991"/>
      <c r="C1074" s="1973"/>
      <c r="D1074" s="1823"/>
      <c r="E1074" s="1769"/>
      <c r="F1074" s="23"/>
      <c r="G1074" s="27"/>
      <c r="H1074" s="23"/>
      <c r="I1074" s="28"/>
      <c r="J1074" s="27"/>
      <c r="K1074" s="26"/>
      <c r="L1074" s="193"/>
      <c r="M1074" s="1387"/>
      <c r="N1074" s="45"/>
      <c r="O1074" s="102"/>
      <c r="P1074" s="23"/>
      <c r="Q1074" s="46"/>
      <c r="R1074" s="1769"/>
      <c r="S1074" s="1769"/>
      <c r="T1074" s="33"/>
      <c r="U1074" s="917"/>
      <c r="V1074" s="1769"/>
      <c r="W1074" s="630"/>
    </row>
    <row r="1075" spans="1:23" s="197" customFormat="1" ht="12.75" hidden="1" customHeight="1">
      <c r="A1075" s="1298"/>
      <c r="B1075" s="902"/>
      <c r="C1075" s="1985"/>
      <c r="D1075" s="1824"/>
      <c r="E1075" s="36"/>
      <c r="F1075" s="37"/>
      <c r="G1075" s="38"/>
      <c r="H1075" s="37"/>
      <c r="I1075" s="39"/>
      <c r="J1075" s="38"/>
      <c r="K1075" s="40"/>
      <c r="L1075" s="192"/>
      <c r="M1075" s="294"/>
      <c r="N1075" s="42"/>
      <c r="O1075" s="190"/>
      <c r="P1075" s="37"/>
      <c r="Q1075" s="43"/>
      <c r="R1075" s="36"/>
      <c r="S1075" s="36"/>
      <c r="T1075" s="286"/>
      <c r="U1075" s="917"/>
      <c r="V1075" s="36"/>
      <c r="W1075" s="1299"/>
    </row>
    <row r="1076" spans="1:23" s="197" customFormat="1" ht="12">
      <c r="A1076" s="1319"/>
      <c r="B1076" s="850"/>
      <c r="C1076" s="851" t="s">
        <v>90</v>
      </c>
      <c r="D1076" s="852"/>
      <c r="E1076" s="853"/>
      <c r="F1076" s="854"/>
      <c r="G1076" s="855"/>
      <c r="H1076" s="854"/>
      <c r="I1076" s="856"/>
      <c r="J1076" s="855"/>
      <c r="K1076" s="857"/>
      <c r="L1076" s="858"/>
      <c r="M1076" s="859"/>
      <c r="N1076" s="860"/>
      <c r="O1076" s="860"/>
      <c r="P1076" s="854"/>
      <c r="Q1076" s="855"/>
      <c r="R1076" s="861"/>
      <c r="S1076" s="861"/>
      <c r="T1076" s="899">
        <f>SUM(T1072:T1075)</f>
        <v>82.95423739200001</v>
      </c>
      <c r="U1076" s="917"/>
      <c r="V1076" s="861"/>
      <c r="W1076" s="1322">
        <f>SUM(W1072:W1075)</f>
        <v>107.13072998462752</v>
      </c>
    </row>
    <row r="1077" spans="1:23" s="197" customFormat="1" ht="12">
      <c r="A1077" s="1757"/>
      <c r="B1077" s="850"/>
      <c r="C1077" s="864"/>
      <c r="D1077" s="852"/>
      <c r="E1077" s="865"/>
      <c r="F1077" s="854"/>
      <c r="G1077" s="855"/>
      <c r="H1077" s="854"/>
      <c r="I1077" s="854"/>
      <c r="J1077" s="855"/>
      <c r="K1077" s="854"/>
      <c r="L1077" s="858"/>
      <c r="M1077" s="859"/>
      <c r="N1077" s="860"/>
      <c r="O1077" s="860"/>
      <c r="P1077" s="854"/>
      <c r="Q1077" s="855"/>
      <c r="R1077" s="861"/>
      <c r="S1077" s="861"/>
      <c r="T1077" s="899"/>
      <c r="U1077" s="917"/>
      <c r="V1077" s="861"/>
      <c r="W1077" s="1322"/>
    </row>
    <row r="1078" spans="1:23" s="801" customFormat="1" ht="12">
      <c r="A1078" s="1758"/>
      <c r="B1078" s="816"/>
      <c r="C1078" s="817" t="s">
        <v>30</v>
      </c>
      <c r="D1078" s="818"/>
      <c r="E1078" s="819"/>
      <c r="F1078" s="820"/>
      <c r="G1078" s="821"/>
      <c r="H1078" s="820"/>
      <c r="I1078" s="820"/>
      <c r="J1078" s="821"/>
      <c r="K1078" s="820"/>
      <c r="L1078" s="822"/>
      <c r="M1078" s="823"/>
      <c r="N1078" s="824"/>
      <c r="O1078" s="825"/>
      <c r="P1078" s="820"/>
      <c r="Q1078" s="821"/>
      <c r="R1078" s="825"/>
      <c r="S1078" s="825"/>
      <c r="T1078" s="826">
        <f>T1076+T1070+T1063+T1048+T1016+T983</f>
        <v>5042.4104605205575</v>
      </c>
      <c r="U1078" s="813"/>
      <c r="V1078" s="825"/>
      <c r="W1078" s="1868">
        <f>W1076+W1070+W1063+W1048+W1016+W983</f>
        <v>6511.9893871724626</v>
      </c>
    </row>
    <row r="1079" spans="1:23" ht="12.75" customHeight="1">
      <c r="A1079" s="1391"/>
      <c r="B1079" s="921"/>
      <c r="C1079" s="1392"/>
      <c r="D1079" s="1779"/>
      <c r="E1079" s="111"/>
      <c r="F1079" s="153"/>
      <c r="G1079" s="112"/>
      <c r="H1079" s="153"/>
      <c r="I1079" s="153"/>
      <c r="J1079" s="112"/>
      <c r="K1079" s="153"/>
      <c r="L1079" s="382"/>
      <c r="M1079" s="1328"/>
      <c r="N1079" s="110"/>
      <c r="O1079" s="111"/>
      <c r="P1079" s="153"/>
      <c r="Q1079" s="112"/>
      <c r="R1079" s="111"/>
      <c r="S1079" s="111"/>
      <c r="T1079" s="155"/>
      <c r="U1079" s="921"/>
      <c r="V1079" s="111"/>
      <c r="W1079" s="1393"/>
    </row>
    <row r="1080" spans="1:23" ht="17.25" customHeight="1">
      <c r="A1080" s="1383"/>
      <c r="B1080" s="1359"/>
      <c r="C1080" s="1384" t="s">
        <v>30</v>
      </c>
      <c r="D1080" s="1361"/>
      <c r="E1080" s="1385"/>
      <c r="F1080" s="744"/>
      <c r="G1080" s="745"/>
      <c r="H1080" s="744"/>
      <c r="I1080" s="744"/>
      <c r="J1080" s="745"/>
      <c r="K1080" s="744"/>
      <c r="L1080" s="746"/>
      <c r="M1080" s="747"/>
      <c r="N1080" s="748"/>
      <c r="O1080" s="749"/>
      <c r="P1080" s="744"/>
      <c r="Q1080" s="745"/>
      <c r="R1080" s="749"/>
      <c r="S1080" s="749"/>
      <c r="T1080" s="1365">
        <f>T1078+T267+T942+T797+T693+T593+T386</f>
        <v>63198.98166711579</v>
      </c>
      <c r="U1080" s="921"/>
      <c r="V1080" s="749"/>
      <c r="W1080" s="1366">
        <f>W1078+W942+W797+W693+W593+W386+W267</f>
        <v>80937.853280471332</v>
      </c>
    </row>
    <row r="1081" spans="1:23" s="197" customFormat="1" ht="12.75" customHeight="1" thickBot="1">
      <c r="A1081" s="1386"/>
      <c r="B1081" s="917"/>
      <c r="C1081" s="372" t="s">
        <v>560</v>
      </c>
      <c r="D1081" s="104">
        <v>0.2</v>
      </c>
      <c r="E1081" s="101"/>
      <c r="F1081" s="23"/>
      <c r="G1081" s="27"/>
      <c r="H1081" s="23"/>
      <c r="I1081" s="23"/>
      <c r="J1081" s="27"/>
      <c r="K1081" s="23"/>
      <c r="L1081" s="193"/>
      <c r="M1081" s="1387"/>
      <c r="N1081" s="45"/>
      <c r="O1081" s="102"/>
      <c r="P1081" s="23"/>
      <c r="Q1081" s="27"/>
      <c r="R1081" s="102"/>
      <c r="S1081" s="102"/>
      <c r="T1081" s="103">
        <f>D1081*(T1080)</f>
        <v>12639.796333423159</v>
      </c>
      <c r="U1081" s="917"/>
      <c r="V1081" s="102"/>
      <c r="W1081" s="1388">
        <f>D1081*(W1080)</f>
        <v>16187.570656094267</v>
      </c>
    </row>
    <row r="1082" spans="1:23" s="197" customFormat="1" ht="12.75" customHeight="1" thickTop="1">
      <c r="A1082" s="1759"/>
      <c r="B1082" s="1760"/>
      <c r="C1082" s="1761" t="s">
        <v>58</v>
      </c>
      <c r="D1082" s="1760"/>
      <c r="E1082" s="1762"/>
      <c r="F1082" s="1763"/>
      <c r="G1082" s="1764"/>
      <c r="H1082" s="1763"/>
      <c r="I1082" s="1763"/>
      <c r="J1082" s="1764"/>
      <c r="K1082" s="1763"/>
      <c r="L1082" s="1765"/>
      <c r="M1082" s="1766"/>
      <c r="N1082" s="1763"/>
      <c r="O1082" s="1764"/>
      <c r="P1082" s="1763"/>
      <c r="Q1082" s="1764"/>
      <c r="R1082" s="1764"/>
      <c r="S1082" s="1764"/>
      <c r="T1082" s="1767">
        <f>T1080+T1081</f>
        <v>75838.77800053895</v>
      </c>
      <c r="U1082" s="545"/>
      <c r="V1082" s="1764"/>
      <c r="W1082" s="1768">
        <f>W1080+W1081</f>
        <v>97125.423936565596</v>
      </c>
    </row>
  </sheetData>
  <mergeCells count="674">
    <mergeCell ref="V809:V813"/>
    <mergeCell ref="W809:W813"/>
    <mergeCell ref="V954:V958"/>
    <mergeCell ref="W954:W958"/>
    <mergeCell ref="V1013:V1014"/>
    <mergeCell ref="W1013:W1014"/>
    <mergeCell ref="V398:V402"/>
    <mergeCell ref="W398:W402"/>
    <mergeCell ref="V605:V609"/>
    <mergeCell ref="W605:W609"/>
    <mergeCell ref="V706:V710"/>
    <mergeCell ref="W706:W710"/>
    <mergeCell ref="V15:V19"/>
    <mergeCell ref="W15:W19"/>
    <mergeCell ref="V286:V290"/>
    <mergeCell ref="W286:W290"/>
    <mergeCell ref="A276:R276"/>
    <mergeCell ref="D15:D19"/>
    <mergeCell ref="E15:E19"/>
    <mergeCell ref="L15:Q15"/>
    <mergeCell ref="P16:P19"/>
    <mergeCell ref="A111:T111"/>
    <mergeCell ref="C137:C140"/>
    <mergeCell ref="B142:B143"/>
    <mergeCell ref="C142:C144"/>
    <mergeCell ref="R162:R163"/>
    <mergeCell ref="L28:L29"/>
    <mergeCell ref="C112:C116"/>
    <mergeCell ref="C23:C25"/>
    <mergeCell ref="L48:L49"/>
    <mergeCell ref="B157:B158"/>
    <mergeCell ref="A15:A19"/>
    <mergeCell ref="B15:B19"/>
    <mergeCell ref="B55:B56"/>
    <mergeCell ref="C15:C19"/>
    <mergeCell ref="C55:C56"/>
    <mergeCell ref="C69:C74"/>
    <mergeCell ref="L63:L67"/>
    <mergeCell ref="E4:R4"/>
    <mergeCell ref="E5:R5"/>
    <mergeCell ref="A9:B9"/>
    <mergeCell ref="P9:R9"/>
    <mergeCell ref="E10:G10"/>
    <mergeCell ref="D11:F11"/>
    <mergeCell ref="N12:P12"/>
    <mergeCell ref="J13:L13"/>
    <mergeCell ref="Q13:S13"/>
    <mergeCell ref="A6:R6"/>
    <mergeCell ref="A20:T22"/>
    <mergeCell ref="F15:H19"/>
    <mergeCell ref="I15:K19"/>
    <mergeCell ref="S15:S19"/>
    <mergeCell ref="L24:L25"/>
    <mergeCell ref="C47:C49"/>
    <mergeCell ref="C39:C41"/>
    <mergeCell ref="L40:L41"/>
    <mergeCell ref="C43:C45"/>
    <mergeCell ref="R177:R181"/>
    <mergeCell ref="L179:L180"/>
    <mergeCell ref="T15:T19"/>
    <mergeCell ref="R15:R19"/>
    <mergeCell ref="Q16:Q19"/>
    <mergeCell ref="L70:L74"/>
    <mergeCell ref="C76:C81"/>
    <mergeCell ref="L77:L81"/>
    <mergeCell ref="L32:L33"/>
    <mergeCell ref="C35:C37"/>
    <mergeCell ref="L36:L37"/>
    <mergeCell ref="C31:C33"/>
    <mergeCell ref="C27:C29"/>
    <mergeCell ref="L16:L19"/>
    <mergeCell ref="R143:R144"/>
    <mergeCell ref="C51:C53"/>
    <mergeCell ref="L52:L53"/>
    <mergeCell ref="C127:C130"/>
    <mergeCell ref="C83:C88"/>
    <mergeCell ref="L84:L88"/>
    <mergeCell ref="A59:T61"/>
    <mergeCell ref="M16:M19"/>
    <mergeCell ref="N16:N19"/>
    <mergeCell ref="O16:O19"/>
    <mergeCell ref="R166:R170"/>
    <mergeCell ref="R173:R174"/>
    <mergeCell ref="C146:C148"/>
    <mergeCell ref="R147:R148"/>
    <mergeCell ref="C157:C159"/>
    <mergeCell ref="B146:B147"/>
    <mergeCell ref="B132:B134"/>
    <mergeCell ref="B112:B115"/>
    <mergeCell ref="B127:B129"/>
    <mergeCell ref="B118:B120"/>
    <mergeCell ref="C90:C94"/>
    <mergeCell ref="L91:L94"/>
    <mergeCell ref="C62:C67"/>
    <mergeCell ref="C176:C181"/>
    <mergeCell ref="L44:L45"/>
    <mergeCell ref="C172:C174"/>
    <mergeCell ref="B176:B177"/>
    <mergeCell ref="C251:C253"/>
    <mergeCell ref="C255:C257"/>
    <mergeCell ref="C215:C217"/>
    <mergeCell ref="L97:L101"/>
    <mergeCell ref="C103:C108"/>
    <mergeCell ref="L104:L108"/>
    <mergeCell ref="C96:C101"/>
    <mergeCell ref="C118:C120"/>
    <mergeCell ref="C122:C125"/>
    <mergeCell ref="C161:C163"/>
    <mergeCell ref="L168:L169"/>
    <mergeCell ref="C154:C155"/>
    <mergeCell ref="C132:C135"/>
    <mergeCell ref="A151:T153"/>
    <mergeCell ref="B122:B125"/>
    <mergeCell ref="B165:B166"/>
    <mergeCell ref="C165:C170"/>
    <mergeCell ref="B183:B184"/>
    <mergeCell ref="B194:B195"/>
    <mergeCell ref="B196:B197"/>
    <mergeCell ref="C194:C197"/>
    <mergeCell ref="C183:C188"/>
    <mergeCell ref="R184:R188"/>
    <mergeCell ref="L186:L187"/>
    <mergeCell ref="C245:C248"/>
    <mergeCell ref="C190:C192"/>
    <mergeCell ref="A238:T238"/>
    <mergeCell ref="R216:R217"/>
    <mergeCell ref="C201:C204"/>
    <mergeCell ref="R202:R204"/>
    <mergeCell ref="B200:D200"/>
    <mergeCell ref="C207:C209"/>
    <mergeCell ref="R191:R192"/>
    <mergeCell ref="C232:C236"/>
    <mergeCell ref="R233:R236"/>
    <mergeCell ref="C211:C213"/>
    <mergeCell ref="C239:C242"/>
    <mergeCell ref="R220:R222"/>
    <mergeCell ref="C224:C226"/>
    <mergeCell ref="C228:C230"/>
    <mergeCell ref="T286:T290"/>
    <mergeCell ref="L287:L290"/>
    <mergeCell ref="M287:M290"/>
    <mergeCell ref="N287:N290"/>
    <mergeCell ref="O287:O290"/>
    <mergeCell ref="Q287:Q290"/>
    <mergeCell ref="R286:R290"/>
    <mergeCell ref="S286:S290"/>
    <mergeCell ref="R240:R242"/>
    <mergeCell ref="R256:R257"/>
    <mergeCell ref="E286:E290"/>
    <mergeCell ref="F286:H290"/>
    <mergeCell ref="P287:P290"/>
    <mergeCell ref="C286:C290"/>
    <mergeCell ref="I286:K290"/>
    <mergeCell ref="L286:Q286"/>
    <mergeCell ref="C307:C308"/>
    <mergeCell ref="C259:C262"/>
    <mergeCell ref="C219:C222"/>
    <mergeCell ref="C361:C363"/>
    <mergeCell ref="C354:C356"/>
    <mergeCell ref="C338:C342"/>
    <mergeCell ref="L339:L340"/>
    <mergeCell ref="L355:L356"/>
    <mergeCell ref="C358:C359"/>
    <mergeCell ref="L295:L296"/>
    <mergeCell ref="C326:C328"/>
    <mergeCell ref="L335:L336"/>
    <mergeCell ref="C344:C346"/>
    <mergeCell ref="C334:C336"/>
    <mergeCell ref="L345:L346"/>
    <mergeCell ref="A331:T333"/>
    <mergeCell ref="C323:C324"/>
    <mergeCell ref="C320:C321"/>
    <mergeCell ref="C316:C318"/>
    <mergeCell ref="C304:C305"/>
    <mergeCell ref="C310:C311"/>
    <mergeCell ref="C313:C314"/>
    <mergeCell ref="C553:C554"/>
    <mergeCell ref="C566:C567"/>
    <mergeCell ref="L486:L487"/>
    <mergeCell ref="L466:L467"/>
    <mergeCell ref="E277:R277"/>
    <mergeCell ref="E278:R278"/>
    <mergeCell ref="A280:B280"/>
    <mergeCell ref="P280:R280"/>
    <mergeCell ref="E281:G281"/>
    <mergeCell ref="D282:F282"/>
    <mergeCell ref="J284:L284"/>
    <mergeCell ref="Q284:S284"/>
    <mergeCell ref="A286:A290"/>
    <mergeCell ref="B286:B290"/>
    <mergeCell ref="A291:T293"/>
    <mergeCell ref="C299:C302"/>
    <mergeCell ref="L300:L301"/>
    <mergeCell ref="C294:C297"/>
    <mergeCell ref="A366:T368"/>
    <mergeCell ref="C369:C371"/>
    <mergeCell ref="L370:L371"/>
    <mergeCell ref="C351:C352"/>
    <mergeCell ref="D286:D290"/>
    <mergeCell ref="L472:L473"/>
    <mergeCell ref="L475:L476"/>
    <mergeCell ref="C495:C496"/>
    <mergeCell ref="L528:L529"/>
    <mergeCell ref="C348:C349"/>
    <mergeCell ref="C373:C374"/>
    <mergeCell ref="C376:C377"/>
    <mergeCell ref="C379:C382"/>
    <mergeCell ref="L380:L381"/>
    <mergeCell ref="A387:W387"/>
    <mergeCell ref="L463:L464"/>
    <mergeCell ref="B417:B418"/>
    <mergeCell ref="B420:B421"/>
    <mergeCell ref="B423:B424"/>
    <mergeCell ref="B426:B427"/>
    <mergeCell ref="L427:L428"/>
    <mergeCell ref="B447:B448"/>
    <mergeCell ref="C447:C449"/>
    <mergeCell ref="L404:L405"/>
    <mergeCell ref="B407:B408"/>
    <mergeCell ref="C407:C413"/>
    <mergeCell ref="L408:L413"/>
    <mergeCell ref="L415:L416"/>
    <mergeCell ref="C417:C419"/>
    <mergeCell ref="L418:L419"/>
    <mergeCell ref="L460:L461"/>
    <mergeCell ref="B444:B445"/>
    <mergeCell ref="C444:C446"/>
    <mergeCell ref="R398:R402"/>
    <mergeCell ref="S398:S402"/>
    <mergeCell ref="T398:T402"/>
    <mergeCell ref="L399:L402"/>
    <mergeCell ref="B403:B404"/>
    <mergeCell ref="C420:C422"/>
    <mergeCell ref="L421:L422"/>
    <mergeCell ref="C423:C425"/>
    <mergeCell ref="L424:L425"/>
    <mergeCell ref="C426:C428"/>
    <mergeCell ref="C403:C405"/>
    <mergeCell ref="F398:H402"/>
    <mergeCell ref="I398:K402"/>
    <mergeCell ref="L398:Q398"/>
    <mergeCell ref="M399:M402"/>
    <mergeCell ref="N399:N402"/>
    <mergeCell ref="O399:O402"/>
    <mergeCell ref="E388:R388"/>
    <mergeCell ref="E389:R389"/>
    <mergeCell ref="A392:B392"/>
    <mergeCell ref="P392:R392"/>
    <mergeCell ref="E393:G393"/>
    <mergeCell ref="D394:F394"/>
    <mergeCell ref="J396:L396"/>
    <mergeCell ref="Q396:S396"/>
    <mergeCell ref="A398:A402"/>
    <mergeCell ref="B398:B402"/>
    <mergeCell ref="C398:C402"/>
    <mergeCell ref="D398:D402"/>
    <mergeCell ref="E398:E402"/>
    <mergeCell ref="P399:P402"/>
    <mergeCell ref="Q399:Q402"/>
    <mergeCell ref="L469:L470"/>
    <mergeCell ref="B495:B496"/>
    <mergeCell ref="B492:B493"/>
    <mergeCell ref="C492:C493"/>
    <mergeCell ref="C438:C440"/>
    <mergeCell ref="B438:B439"/>
    <mergeCell ref="B414:B415"/>
    <mergeCell ref="C414:C416"/>
    <mergeCell ref="B450:B451"/>
    <mergeCell ref="C450:C452"/>
    <mergeCell ref="B429:B430"/>
    <mergeCell ref="C429:C431"/>
    <mergeCell ref="B432:B433"/>
    <mergeCell ref="C432:C434"/>
    <mergeCell ref="B435:B436"/>
    <mergeCell ref="C435:C437"/>
    <mergeCell ref="B471:B472"/>
    <mergeCell ref="C471:C472"/>
    <mergeCell ref="B481:B482"/>
    <mergeCell ref="C481:C483"/>
    <mergeCell ref="B474:B475"/>
    <mergeCell ref="C474:C475"/>
    <mergeCell ref="B441:B442"/>
    <mergeCell ref="C441:C443"/>
    <mergeCell ref="B477:B478"/>
    <mergeCell ref="C477:C479"/>
    <mergeCell ref="B453:B454"/>
    <mergeCell ref="C453:C455"/>
    <mergeCell ref="B485:B486"/>
    <mergeCell ref="C485:C487"/>
    <mergeCell ref="B489:B490"/>
    <mergeCell ref="C489:C490"/>
    <mergeCell ref="B465:B466"/>
    <mergeCell ref="C465:C466"/>
    <mergeCell ref="B456:B457"/>
    <mergeCell ref="C456:C458"/>
    <mergeCell ref="B468:B469"/>
    <mergeCell ref="C468:C469"/>
    <mergeCell ref="B462:B463"/>
    <mergeCell ref="C462:C463"/>
    <mergeCell ref="B459:B460"/>
    <mergeCell ref="C459:C460"/>
    <mergeCell ref="B498:B499"/>
    <mergeCell ref="C498:C499"/>
    <mergeCell ref="B504:B505"/>
    <mergeCell ref="C504:C505"/>
    <mergeCell ref="C507:C509"/>
    <mergeCell ref="C511:C513"/>
    <mergeCell ref="C515:C517"/>
    <mergeCell ref="C519:C521"/>
    <mergeCell ref="B527:B528"/>
    <mergeCell ref="C527:C529"/>
    <mergeCell ref="B501:B502"/>
    <mergeCell ref="C501:C502"/>
    <mergeCell ref="B523:B524"/>
    <mergeCell ref="C523:C525"/>
    <mergeCell ref="B531:B532"/>
    <mergeCell ref="C531:C532"/>
    <mergeCell ref="B537:B538"/>
    <mergeCell ref="C537:C538"/>
    <mergeCell ref="C540:C544"/>
    <mergeCell ref="C546:C551"/>
    <mergeCell ref="L547:L548"/>
    <mergeCell ref="R547:R551"/>
    <mergeCell ref="L549:L550"/>
    <mergeCell ref="C534:C535"/>
    <mergeCell ref="B534:B535"/>
    <mergeCell ref="B556:B558"/>
    <mergeCell ref="C556:C559"/>
    <mergeCell ref="L557:L558"/>
    <mergeCell ref="B581:B582"/>
    <mergeCell ref="C572:C575"/>
    <mergeCell ref="C577:C579"/>
    <mergeCell ref="C581:C585"/>
    <mergeCell ref="L582:L585"/>
    <mergeCell ref="B586:B587"/>
    <mergeCell ref="C586:C588"/>
    <mergeCell ref="C569:C570"/>
    <mergeCell ref="B676:B677"/>
    <mergeCell ref="C676:C678"/>
    <mergeCell ref="L677:L678"/>
    <mergeCell ref="C644:C646"/>
    <mergeCell ref="B589:B590"/>
    <mergeCell ref="C589:C591"/>
    <mergeCell ref="L590:L591"/>
    <mergeCell ref="B560:B563"/>
    <mergeCell ref="C560:C565"/>
    <mergeCell ref="L561:L562"/>
    <mergeCell ref="B564:B565"/>
    <mergeCell ref="B658:B659"/>
    <mergeCell ref="C658:C660"/>
    <mergeCell ref="L659:L660"/>
    <mergeCell ref="B656:B657"/>
    <mergeCell ref="C656:C657"/>
    <mergeCell ref="C640:C642"/>
    <mergeCell ref="L641:L642"/>
    <mergeCell ref="B644:B645"/>
    <mergeCell ref="B672:B673"/>
    <mergeCell ref="C672:C674"/>
    <mergeCell ref="L673:L674"/>
    <mergeCell ref="L645:L646"/>
    <mergeCell ref="B632:B633"/>
    <mergeCell ref="C690:C691"/>
    <mergeCell ref="C684:C688"/>
    <mergeCell ref="C652:C654"/>
    <mergeCell ref="L653:L654"/>
    <mergeCell ref="B666:B667"/>
    <mergeCell ref="C666:C668"/>
    <mergeCell ref="L667:L668"/>
    <mergeCell ref="B670:B671"/>
    <mergeCell ref="C626:C627"/>
    <mergeCell ref="C629:C630"/>
    <mergeCell ref="L637:L638"/>
    <mergeCell ref="B640:B641"/>
    <mergeCell ref="B662:B663"/>
    <mergeCell ref="C662:C664"/>
    <mergeCell ref="L663:L664"/>
    <mergeCell ref="B648:B649"/>
    <mergeCell ref="C648:C650"/>
    <mergeCell ref="L649:L650"/>
    <mergeCell ref="B652:B653"/>
    <mergeCell ref="B680:B681"/>
    <mergeCell ref="C680:C682"/>
    <mergeCell ref="L681:L682"/>
    <mergeCell ref="C670:C671"/>
    <mergeCell ref="L633:L634"/>
    <mergeCell ref="L685:L688"/>
    <mergeCell ref="S605:S609"/>
    <mergeCell ref="T605:T609"/>
    <mergeCell ref="L606:L609"/>
    <mergeCell ref="M606:M609"/>
    <mergeCell ref="N606:N609"/>
    <mergeCell ref="O606:O609"/>
    <mergeCell ref="P606:P609"/>
    <mergeCell ref="Q606:Q609"/>
    <mergeCell ref="B622:B623"/>
    <mergeCell ref="C622:C624"/>
    <mergeCell ref="L623:L624"/>
    <mergeCell ref="B611:B612"/>
    <mergeCell ref="C611:C613"/>
    <mergeCell ref="L612:L613"/>
    <mergeCell ref="B636:B637"/>
    <mergeCell ref="C636:C638"/>
    <mergeCell ref="B615:B616"/>
    <mergeCell ref="C615:C617"/>
    <mergeCell ref="L616:L617"/>
    <mergeCell ref="C619:C620"/>
    <mergeCell ref="C632:C634"/>
    <mergeCell ref="A605:A609"/>
    <mergeCell ref="B605:B609"/>
    <mergeCell ref="C605:C609"/>
    <mergeCell ref="D605:D609"/>
    <mergeCell ref="E605:E609"/>
    <mergeCell ref="F605:H609"/>
    <mergeCell ref="I605:K609"/>
    <mergeCell ref="L605:Q605"/>
    <mergeCell ref="R605:R609"/>
    <mergeCell ref="C594:R594"/>
    <mergeCell ref="E595:R595"/>
    <mergeCell ref="E596:R596"/>
    <mergeCell ref="A599:B599"/>
    <mergeCell ref="P599:R599"/>
    <mergeCell ref="E600:G600"/>
    <mergeCell ref="D601:F601"/>
    <mergeCell ref="J603:L603"/>
    <mergeCell ref="Q603:S603"/>
    <mergeCell ref="N602:P602"/>
    <mergeCell ref="B794:B795"/>
    <mergeCell ref="C794:C795"/>
    <mergeCell ref="T711:T712"/>
    <mergeCell ref="L712:L713"/>
    <mergeCell ref="T706:T710"/>
    <mergeCell ref="L707:L710"/>
    <mergeCell ref="M707:M710"/>
    <mergeCell ref="N707:N710"/>
    <mergeCell ref="O707:O710"/>
    <mergeCell ref="P707:P710"/>
    <mergeCell ref="R706:R710"/>
    <mergeCell ref="S706:S710"/>
    <mergeCell ref="B711:B712"/>
    <mergeCell ref="C711:C713"/>
    <mergeCell ref="S711:S712"/>
    <mergeCell ref="D706:D710"/>
    <mergeCell ref="E706:E710"/>
    <mergeCell ref="F706:H710"/>
    <mergeCell ref="Q707:Q710"/>
    <mergeCell ref="I706:K710"/>
    <mergeCell ref="L706:Q706"/>
    <mergeCell ref="B715:B716"/>
    <mergeCell ref="C715:C717"/>
    <mergeCell ref="L716:L717"/>
    <mergeCell ref="E701:G701"/>
    <mergeCell ref="C695:R695"/>
    <mergeCell ref="E696:R696"/>
    <mergeCell ref="E697:R697"/>
    <mergeCell ref="A700:B700"/>
    <mergeCell ref="P700:R700"/>
    <mergeCell ref="D702:F702"/>
    <mergeCell ref="N703:P703"/>
    <mergeCell ref="J704:L704"/>
    <mergeCell ref="Q704:S704"/>
    <mergeCell ref="A706:A710"/>
    <mergeCell ref="B706:B710"/>
    <mergeCell ref="C706:C710"/>
    <mergeCell ref="B719:B720"/>
    <mergeCell ref="C719:C721"/>
    <mergeCell ref="L720:L721"/>
    <mergeCell ref="C722:C723"/>
    <mergeCell ref="B725:B726"/>
    <mergeCell ref="C725:C727"/>
    <mergeCell ref="L726:L727"/>
    <mergeCell ref="C729:C730"/>
    <mergeCell ref="C732:C733"/>
    <mergeCell ref="C735:C736"/>
    <mergeCell ref="B738:B739"/>
    <mergeCell ref="C738:C740"/>
    <mergeCell ref="L739:L740"/>
    <mergeCell ref="B742:B743"/>
    <mergeCell ref="C742:C744"/>
    <mergeCell ref="L743:L744"/>
    <mergeCell ref="S746:S747"/>
    <mergeCell ref="T746:T747"/>
    <mergeCell ref="L747:L748"/>
    <mergeCell ref="B761:B762"/>
    <mergeCell ref="C761:C762"/>
    <mergeCell ref="B758:B759"/>
    <mergeCell ref="C758:C759"/>
    <mergeCell ref="B754:B755"/>
    <mergeCell ref="C754:C757"/>
    <mergeCell ref="L755:L756"/>
    <mergeCell ref="B750:B751"/>
    <mergeCell ref="C750:C752"/>
    <mergeCell ref="L751:L752"/>
    <mergeCell ref="C786:C788"/>
    <mergeCell ref="C790:C792"/>
    <mergeCell ref="C782:C784"/>
    <mergeCell ref="B746:B747"/>
    <mergeCell ref="C746:C748"/>
    <mergeCell ref="B776:B777"/>
    <mergeCell ref="C776:C777"/>
    <mergeCell ref="B779:B780"/>
    <mergeCell ref="C779:C780"/>
    <mergeCell ref="B767:B768"/>
    <mergeCell ref="C767:C768"/>
    <mergeCell ref="B770:B771"/>
    <mergeCell ref="C770:C771"/>
    <mergeCell ref="B773:B774"/>
    <mergeCell ref="C773:C774"/>
    <mergeCell ref="B764:B765"/>
    <mergeCell ref="C764:C765"/>
    <mergeCell ref="B886:B887"/>
    <mergeCell ref="C886:C889"/>
    <mergeCell ref="R887:R889"/>
    <mergeCell ref="C938:C940"/>
    <mergeCell ref="C922:C927"/>
    <mergeCell ref="L923:L927"/>
    <mergeCell ref="C933:C936"/>
    <mergeCell ref="R934:R935"/>
    <mergeCell ref="L935:L936"/>
    <mergeCell ref="C891:C893"/>
    <mergeCell ref="C908:C913"/>
    <mergeCell ref="L909:L913"/>
    <mergeCell ref="C929:C931"/>
    <mergeCell ref="C915:C920"/>
    <mergeCell ref="L916:L920"/>
    <mergeCell ref="C895:C897"/>
    <mergeCell ref="L896:L897"/>
    <mergeCell ref="C899:C902"/>
    <mergeCell ref="C904:C906"/>
    <mergeCell ref="L905:L906"/>
    <mergeCell ref="B851:B852"/>
    <mergeCell ref="C855:C858"/>
    <mergeCell ref="C860:C863"/>
    <mergeCell ref="C865:C868"/>
    <mergeCell ref="L866:L868"/>
    <mergeCell ref="C851:C853"/>
    <mergeCell ref="L879:L880"/>
    <mergeCell ref="C881:C884"/>
    <mergeCell ref="L882:L884"/>
    <mergeCell ref="C870:C873"/>
    <mergeCell ref="L871:L873"/>
    <mergeCell ref="C875:C876"/>
    <mergeCell ref="C878:C880"/>
    <mergeCell ref="C798:R798"/>
    <mergeCell ref="E799:R799"/>
    <mergeCell ref="E800:S800"/>
    <mergeCell ref="A803:B803"/>
    <mergeCell ref="P803:R803"/>
    <mergeCell ref="E804:G804"/>
    <mergeCell ref="D805:F805"/>
    <mergeCell ref="N805:P805"/>
    <mergeCell ref="N806:P806"/>
    <mergeCell ref="B847:B848"/>
    <mergeCell ref="C847:C849"/>
    <mergeCell ref="L848:L849"/>
    <mergeCell ref="C824:C828"/>
    <mergeCell ref="L825:L828"/>
    <mergeCell ref="J807:L807"/>
    <mergeCell ref="Q807:S807"/>
    <mergeCell ref="A809:A813"/>
    <mergeCell ref="B809:B813"/>
    <mergeCell ref="C809:C813"/>
    <mergeCell ref="D809:D813"/>
    <mergeCell ref="E809:E813"/>
    <mergeCell ref="P810:P813"/>
    <mergeCell ref="Q810:Q813"/>
    <mergeCell ref="F809:H813"/>
    <mergeCell ref="I809:K813"/>
    <mergeCell ref="L809:Q809"/>
    <mergeCell ref="R809:R813"/>
    <mergeCell ref="S809:S813"/>
    <mergeCell ref="T809:T813"/>
    <mergeCell ref="L810:L813"/>
    <mergeCell ref="M810:M813"/>
    <mergeCell ref="N810:N813"/>
    <mergeCell ref="O810:O813"/>
    <mergeCell ref="C814:C816"/>
    <mergeCell ref="C843:C845"/>
    <mergeCell ref="C818:C822"/>
    <mergeCell ref="L819:L820"/>
    <mergeCell ref="C836:C841"/>
    <mergeCell ref="L837:L841"/>
    <mergeCell ref="C830:C834"/>
    <mergeCell ref="L831:L834"/>
    <mergeCell ref="C1053:C1055"/>
    <mergeCell ref="L1054:L1055"/>
    <mergeCell ref="C1001:C1005"/>
    <mergeCell ref="R1002:R1004"/>
    <mergeCell ref="C994:C999"/>
    <mergeCell ref="L995:L996"/>
    <mergeCell ref="R995:R999"/>
    <mergeCell ref="L997:L998"/>
    <mergeCell ref="C1072:C1075"/>
    <mergeCell ref="R1045:R1046"/>
    <mergeCell ref="A1064:T1064"/>
    <mergeCell ref="A1071:T1071"/>
    <mergeCell ref="B1072:B1074"/>
    <mergeCell ref="B1059:B1061"/>
    <mergeCell ref="C1059:C1062"/>
    <mergeCell ref="L1060:L1061"/>
    <mergeCell ref="C1022:C1027"/>
    <mergeCell ref="L1023:L1024"/>
    <mergeCell ref="R1023:R1027"/>
    <mergeCell ref="L1025:L1026"/>
    <mergeCell ref="C1036:C1039"/>
    <mergeCell ref="A1049:T1049"/>
    <mergeCell ref="C1050:C1052"/>
    <mergeCell ref="L1051:L1052"/>
    <mergeCell ref="C987:C992"/>
    <mergeCell ref="L988:L989"/>
    <mergeCell ref="R988:R992"/>
    <mergeCell ref="L990:L991"/>
    <mergeCell ref="B1040:B1041"/>
    <mergeCell ref="C1040:C1042"/>
    <mergeCell ref="R1041:R1042"/>
    <mergeCell ref="C1029:C1032"/>
    <mergeCell ref="R1030:R1032"/>
    <mergeCell ref="A1019:T1021"/>
    <mergeCell ref="L1037:L1038"/>
    <mergeCell ref="B1044:B1045"/>
    <mergeCell ref="C1044:C1046"/>
    <mergeCell ref="C1013:C1014"/>
    <mergeCell ref="S1013:S1014"/>
    <mergeCell ref="T1013:T1014"/>
    <mergeCell ref="R1013:R1014"/>
    <mergeCell ref="C1006:C1011"/>
    <mergeCell ref="L1007:L1008"/>
    <mergeCell ref="R1007:R1011"/>
    <mergeCell ref="T954:T958"/>
    <mergeCell ref="L955:L958"/>
    <mergeCell ref="M955:M958"/>
    <mergeCell ref="N955:N958"/>
    <mergeCell ref="O955:O958"/>
    <mergeCell ref="C974:C975"/>
    <mergeCell ref="B977:B980"/>
    <mergeCell ref="C977:C982"/>
    <mergeCell ref="L978:L979"/>
    <mergeCell ref="B981:B982"/>
    <mergeCell ref="A984:T986"/>
    <mergeCell ref="C1056:C1058"/>
    <mergeCell ref="L1057:L1058"/>
    <mergeCell ref="B1065:B1066"/>
    <mergeCell ref="C1065:C1068"/>
    <mergeCell ref="R1066:R1068"/>
    <mergeCell ref="A948:B948"/>
    <mergeCell ref="P948:R948"/>
    <mergeCell ref="E949:G949"/>
    <mergeCell ref="P955:P958"/>
    <mergeCell ref="D950:F950"/>
    <mergeCell ref="N950:P950"/>
    <mergeCell ref="J952:L952"/>
    <mergeCell ref="Q952:S952"/>
    <mergeCell ref="A954:A958"/>
    <mergeCell ref="B954:B958"/>
    <mergeCell ref="C954:C958"/>
    <mergeCell ref="D954:D958"/>
    <mergeCell ref="E954:E958"/>
    <mergeCell ref="F954:H958"/>
    <mergeCell ref="Q955:Q958"/>
    <mergeCell ref="I954:K958"/>
    <mergeCell ref="L954:Q954"/>
    <mergeCell ref="R954:R958"/>
    <mergeCell ref="C943:R943"/>
    <mergeCell ref="E944:R944"/>
    <mergeCell ref="E945:S945"/>
    <mergeCell ref="C967:C972"/>
    <mergeCell ref="L968:L969"/>
    <mergeCell ref="R968:R972"/>
    <mergeCell ref="L970:L971"/>
    <mergeCell ref="C960:C962"/>
    <mergeCell ref="L961:L962"/>
    <mergeCell ref="C963:C965"/>
    <mergeCell ref="R964:R965"/>
    <mergeCell ref="S954:S958"/>
    <mergeCell ref="N951:P951"/>
  </mergeCells>
  <pageMargins left="0.7" right="0.7" top="0.75" bottom="0.54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Ved</vt:lpstr>
      <vt:lpstr>Ved!Print_Titles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TATEV</cp:lastModifiedBy>
  <cp:lastPrinted>2026-06-04T06:27:05Z</cp:lastPrinted>
  <dcterms:created xsi:type="dcterms:W3CDTF">2000-04-17T03:23:00Z</dcterms:created>
  <dcterms:modified xsi:type="dcterms:W3CDTF">2026-06-04T06:27:15Z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8675D20691C1492C866AD12C01A72D79_12</vt:lpwstr>
  </property>
  <property fmtid="{D5CDD505-2E9C-101B-9397-08002B2CF9AE}" pid="3" name="KSOProductBuildVer">
    <vt:lpwstr>1033-12.2.0.18638</vt:lpwstr>
  </property>
</Properties>
</file>